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ARQUIVOS STADIUM\AREA DE TRABALHO JUCELIA\LICITAÇÕES\GOINFRA\LICITAÇOES - 2026\GMM - LOTE 87\"/>
    </mc:Choice>
  </mc:AlternateContent>
  <xr:revisionPtr revIDLastSave="0" documentId="13_ncr:1_{2A81644A-ACAF-42D6-83D4-D01C725BB96B}" xr6:coauthVersionLast="47" xr6:coauthVersionMax="47" xr10:uidLastSave="{00000000-0000-0000-0000-000000000000}"/>
  <bookViews>
    <workbookView xWindow="-28920" yWindow="-15" windowWidth="29040" windowHeight="15720" tabRatio="952" xr2:uid="{00000000-000D-0000-FFFF-FFFF00000000}"/>
  </bookViews>
  <sheets>
    <sheet name="ORÇAMENTO CONSOLIDADO" sheetId="5" r:id="rId1"/>
    <sheet name=" ARAGARÇAS" sheetId="15" r:id="rId2"/>
    <sheet name="BOM JARDIM" sheetId="16" r:id="rId3"/>
    <sheet name=" ITAPIRAPUÃ" sheetId="17" r:id="rId4"/>
    <sheet name="JUSSARA" sheetId="18" r:id="rId5"/>
    <sheet name="MONTES CLAROS" sheetId="19" r:id="rId6"/>
    <sheet name="PIRANHAS" sheetId="14" r:id="rId7"/>
    <sheet name="SANTA FÉ " sheetId="20" r:id="rId8"/>
    <sheet name="CRONOGRAMA CONSOLIDADO" sheetId="6" r:id="rId9"/>
    <sheet name="BDI" sheetId="25" r:id="rId10"/>
  </sheets>
  <definedNames>
    <definedName name="_xlnm.Print_Area" localSheetId="1">' ARAGARÇAS'!$A$1:$G$64</definedName>
    <definedName name="_xlnm.Print_Area" localSheetId="3">' ITAPIRAPUÃ'!$A$1:$G$62</definedName>
    <definedName name="_xlnm.Print_Area" localSheetId="9">BDI!$A$1:$L$25</definedName>
    <definedName name="_xlnm.Print_Area" localSheetId="2">'BOM JARDIM'!$A$1:$G$59</definedName>
    <definedName name="_xlnm.Print_Area" localSheetId="0">'ORÇAMENTO CONSOLIDADO'!$A$1:$D$72</definedName>
    <definedName name="_xlnm.Print_Area" localSheetId="7">'SANTA FÉ '!$A$1:$G$61</definedName>
    <definedName name="Excel_BuiltIn_Print_Area" localSheetId="8">'CRONOGRAMA CONSOLIDADO'!$A$4:$F$25</definedName>
    <definedName name="Excel_BuiltIn_Print_Area">#REF!</definedName>
    <definedName name="Excel_BuiltIn_Print_Titles_1" localSheetId="8">#REF!</definedName>
    <definedName name="Excel_BuiltIn_Print_Titles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15" l="1"/>
  <c r="F15" i="15" s="1"/>
  <c r="L1" i="16"/>
  <c r="L2" i="16" s="1"/>
  <c r="L1" i="17"/>
  <c r="L2" i="17" s="1"/>
  <c r="L1" i="18"/>
  <c r="L2" i="18" s="1"/>
  <c r="F49" i="18" s="1"/>
  <c r="L1" i="19"/>
  <c r="L2" i="19" s="1"/>
  <c r="L1" i="14"/>
  <c r="L2" i="14" s="1"/>
  <c r="L1" i="20"/>
  <c r="L2" i="20" s="1"/>
  <c r="F15" i="20" l="1"/>
  <c r="F15" i="17"/>
  <c r="F15" i="16"/>
  <c r="F15" i="18"/>
  <c r="F15" i="19"/>
  <c r="F15" i="14"/>
  <c r="F49" i="15"/>
  <c r="G15" i="15"/>
  <c r="F50" i="18"/>
  <c r="F48" i="18"/>
  <c r="F23" i="18"/>
  <c r="F50" i="14"/>
  <c r="F49" i="14"/>
  <c r="F48" i="14"/>
  <c r="F49" i="20"/>
  <c r="F48" i="20"/>
  <c r="F49" i="16"/>
  <c r="F48" i="16"/>
  <c r="F50" i="17"/>
  <c r="F48" i="17"/>
  <c r="F23" i="17"/>
  <c r="F49" i="17"/>
  <c r="F25" i="16"/>
  <c r="F24" i="16"/>
  <c r="F23" i="16"/>
  <c r="F26" i="16"/>
  <c r="F31" i="16"/>
  <c r="F16" i="16"/>
  <c r="F28" i="16"/>
  <c r="F35" i="16"/>
  <c r="F22" i="16"/>
  <c r="F42" i="16"/>
  <c r="F29" i="16"/>
  <c r="F30" i="16"/>
  <c r="F27" i="16"/>
  <c r="F32" i="16"/>
  <c r="F33" i="16"/>
  <c r="F34" i="16"/>
  <c r="F36" i="16"/>
  <c r="F37" i="16"/>
  <c r="F38" i="16"/>
  <c r="F39" i="16"/>
  <c r="F40" i="16"/>
  <c r="F41" i="16"/>
  <c r="F33" i="17"/>
  <c r="F34" i="17"/>
  <c r="F35" i="17"/>
  <c r="F36" i="17"/>
  <c r="F37" i="17"/>
  <c r="F38" i="17"/>
  <c r="F39" i="17"/>
  <c r="F40" i="17"/>
  <c r="F41" i="17"/>
  <c r="F42" i="17"/>
  <c r="F31" i="17"/>
  <c r="F22" i="17"/>
  <c r="F24" i="17"/>
  <c r="F25" i="17"/>
  <c r="F26" i="17"/>
  <c r="F27" i="17"/>
  <c r="F28" i="17"/>
  <c r="F29" i="17"/>
  <c r="F30" i="17"/>
  <c r="F32" i="17"/>
  <c r="F16" i="17"/>
  <c r="F41" i="18"/>
  <c r="F42" i="18"/>
  <c r="F31" i="18"/>
  <c r="F27" i="18"/>
  <c r="F16" i="18"/>
  <c r="F26" i="18"/>
  <c r="F25" i="18"/>
  <c r="F24" i="18"/>
  <c r="F29" i="18"/>
  <c r="F22" i="18"/>
  <c r="F30" i="18"/>
  <c r="F32" i="18"/>
  <c r="F28" i="18"/>
  <c r="F33" i="18"/>
  <c r="F34" i="18"/>
  <c r="F35" i="18"/>
  <c r="F36" i="18"/>
  <c r="F37" i="18"/>
  <c r="F38" i="18"/>
  <c r="F39" i="18"/>
  <c r="F40" i="18"/>
  <c r="F38" i="19"/>
  <c r="F39" i="19"/>
  <c r="F40" i="19"/>
  <c r="F41" i="19"/>
  <c r="F42" i="19"/>
  <c r="F16" i="19"/>
  <c r="F50" i="19"/>
  <c r="F49" i="19"/>
  <c r="F48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16" i="14"/>
  <c r="F26" i="14"/>
  <c r="F27" i="14"/>
  <c r="F24" i="14"/>
  <c r="F41" i="14"/>
  <c r="F22" i="14"/>
  <c r="F25" i="14"/>
  <c r="F23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2" i="14"/>
  <c r="F26" i="20"/>
  <c r="F23" i="20"/>
  <c r="F27" i="20"/>
  <c r="F28" i="20"/>
  <c r="F42" i="20"/>
  <c r="F22" i="20"/>
  <c r="F29" i="20"/>
  <c r="F31" i="20"/>
  <c r="F32" i="20"/>
  <c r="F33" i="20"/>
  <c r="F34" i="20"/>
  <c r="F35" i="20"/>
  <c r="F36" i="20"/>
  <c r="F38" i="20"/>
  <c r="F39" i="20"/>
  <c r="F40" i="20"/>
  <c r="F37" i="20"/>
  <c r="F41" i="20"/>
  <c r="F24" i="20"/>
  <c r="F16" i="20"/>
  <c r="F25" i="20"/>
  <c r="F30" i="20"/>
  <c r="F24" i="15"/>
  <c r="F28" i="15"/>
  <c r="F48" i="15"/>
  <c r="F23" i="15"/>
  <c r="F25" i="15"/>
  <c r="F26" i="15"/>
  <c r="F27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22" i="15"/>
  <c r="F16" i="15"/>
  <c r="B45" i="5"/>
  <c r="B46" i="5"/>
  <c r="B44" i="5"/>
  <c r="B39" i="5"/>
  <c r="B40" i="5"/>
  <c r="B38" i="5"/>
  <c r="B21" i="5"/>
  <c r="B22" i="5"/>
  <c r="B20" i="5"/>
  <c r="B15" i="5"/>
  <c r="B16" i="5"/>
  <c r="B14" i="5"/>
  <c r="F54" i="5" l="1"/>
  <c r="B33" i="5" l="1"/>
  <c r="B34" i="5"/>
  <c r="B32" i="5"/>
  <c r="B27" i="5"/>
  <c r="B28" i="5"/>
  <c r="B26" i="5"/>
  <c r="F62" i="5" l="1"/>
  <c r="F66" i="5"/>
  <c r="F64" i="5"/>
  <c r="F60" i="5"/>
  <c r="C66" i="5"/>
  <c r="B37" i="6" s="1"/>
  <c r="F58" i="5"/>
  <c r="F56" i="5"/>
  <c r="B11" i="5"/>
  <c r="B10" i="5"/>
  <c r="B9" i="5"/>
  <c r="K6" i="25"/>
  <c r="C15" i="16" l="1"/>
  <c r="C15" i="14"/>
  <c r="C15" i="20"/>
  <c r="C15" i="17"/>
  <c r="C15" i="19"/>
  <c r="C15" i="18"/>
  <c r="C33" i="19" l="1"/>
  <c r="C32" i="19"/>
  <c r="C22" i="19"/>
  <c r="C31" i="19"/>
  <c r="C30" i="19"/>
  <c r="C41" i="19"/>
  <c r="C34" i="19"/>
  <c r="C29" i="19"/>
  <c r="C28" i="19"/>
  <c r="C24" i="19"/>
  <c r="C50" i="19"/>
  <c r="C27" i="19"/>
  <c r="C49" i="19"/>
  <c r="C26" i="19"/>
  <c r="C16" i="19"/>
  <c r="C35" i="19"/>
  <c r="C48" i="19"/>
  <c r="C25" i="19"/>
  <c r="C23" i="19"/>
  <c r="C37" i="19"/>
  <c r="C36" i="19"/>
  <c r="C32" i="17"/>
  <c r="C29" i="17"/>
  <c r="C27" i="17"/>
  <c r="C24" i="17"/>
  <c r="C28" i="17"/>
  <c r="C36" i="17"/>
  <c r="C49" i="17"/>
  <c r="C16" i="17"/>
  <c r="C31" i="17"/>
  <c r="C41" i="17"/>
  <c r="C50" i="17"/>
  <c r="C22" i="17"/>
  <c r="C34" i="17"/>
  <c r="C37" i="17"/>
  <c r="C25" i="17"/>
  <c r="C23" i="17"/>
  <c r="C33" i="17"/>
  <c r="C26" i="17"/>
  <c r="C35" i="17"/>
  <c r="C30" i="17"/>
  <c r="C36" i="14"/>
  <c r="C26" i="14"/>
  <c r="C50" i="14"/>
  <c r="C30" i="14"/>
  <c r="C16" i="14"/>
  <c r="C27" i="14"/>
  <c r="C23" i="14"/>
  <c r="C48" i="14"/>
  <c r="C25" i="14"/>
  <c r="C35" i="14"/>
  <c r="C37" i="14"/>
  <c r="C49" i="14"/>
  <c r="C24" i="14"/>
  <c r="C34" i="14"/>
  <c r="C31" i="14"/>
  <c r="C32" i="14"/>
  <c r="C28" i="14"/>
  <c r="C41" i="14"/>
  <c r="C29" i="14"/>
  <c r="C33" i="14"/>
  <c r="C22" i="14"/>
  <c r="C49" i="20"/>
  <c r="C23" i="20"/>
  <c r="C35" i="20"/>
  <c r="C36" i="20"/>
  <c r="C32" i="20"/>
  <c r="C34" i="20"/>
  <c r="C33" i="20"/>
  <c r="C29" i="20"/>
  <c r="C30" i="20"/>
  <c r="C26" i="20"/>
  <c r="C27" i="20"/>
  <c r="C37" i="20"/>
  <c r="C24" i="20"/>
  <c r="C48" i="20"/>
  <c r="C16" i="20"/>
  <c r="C31" i="20"/>
  <c r="C28" i="20"/>
  <c r="C25" i="20"/>
  <c r="C41" i="20"/>
  <c r="C22" i="20"/>
  <c r="C31" i="18"/>
  <c r="C48" i="18"/>
  <c r="C32" i="18"/>
  <c r="C22" i="18"/>
  <c r="C29" i="18"/>
  <c r="C36" i="18"/>
  <c r="C34" i="18"/>
  <c r="C23" i="18"/>
  <c r="C25" i="18"/>
  <c r="C33" i="18"/>
  <c r="C30" i="18"/>
  <c r="C26" i="18"/>
  <c r="C28" i="18"/>
  <c r="C41" i="18"/>
  <c r="C35" i="18"/>
  <c r="C49" i="18"/>
  <c r="C27" i="18"/>
  <c r="C50" i="18"/>
  <c r="C16" i="18"/>
  <c r="C37" i="18"/>
  <c r="C24" i="18"/>
  <c r="C32" i="16"/>
  <c r="C26" i="16"/>
  <c r="C23" i="16"/>
  <c r="C29" i="16"/>
  <c r="C36" i="16"/>
  <c r="C27" i="16"/>
  <c r="C24" i="16"/>
  <c r="C34" i="16"/>
  <c r="C49" i="16"/>
  <c r="C28" i="16"/>
  <c r="C25" i="16"/>
  <c r="C48" i="16"/>
  <c r="C16" i="16"/>
  <c r="C41" i="16"/>
  <c r="C35" i="16"/>
  <c r="C31" i="16"/>
  <c r="C37" i="16"/>
  <c r="C22" i="16"/>
  <c r="C33" i="16"/>
  <c r="C30" i="16"/>
  <c r="C15" i="15" l="1"/>
  <c r="C22" i="15" s="1"/>
  <c r="K11" i="25"/>
  <c r="M6" i="25"/>
  <c r="C40" i="20" l="1"/>
  <c r="C42" i="14"/>
  <c r="C39" i="19"/>
  <c r="C42" i="16"/>
  <c r="C39" i="16"/>
  <c r="C39" i="20"/>
  <c r="C40" i="14"/>
  <c r="C38" i="19"/>
  <c r="C40" i="16"/>
  <c r="C38" i="17"/>
  <c r="C40" i="19"/>
  <c r="C38" i="20"/>
  <c r="C39" i="14"/>
  <c r="C40" i="17"/>
  <c r="C42" i="20"/>
  <c r="C38" i="14"/>
  <c r="C38" i="16"/>
  <c r="C39" i="17"/>
  <c r="C42" i="19"/>
  <c r="C42" i="17"/>
  <c r="C38" i="18"/>
  <c r="C42" i="18"/>
  <c r="C40" i="18"/>
  <c r="C39" i="18"/>
  <c r="C39" i="15"/>
  <c r="C42" i="15"/>
  <c r="C38" i="15"/>
  <c r="C40" i="15"/>
  <c r="C41" i="15"/>
  <c r="C35" i="15"/>
  <c r="C36" i="15"/>
  <c r="C37" i="15"/>
  <c r="C27" i="15"/>
  <c r="C29" i="15"/>
  <c r="C30" i="15"/>
  <c r="C33" i="15"/>
  <c r="C26" i="15"/>
  <c r="C34" i="15"/>
  <c r="C23" i="15"/>
  <c r="C24" i="15"/>
  <c r="C25" i="15"/>
  <c r="C28" i="15"/>
  <c r="C31" i="15"/>
  <c r="C32" i="15"/>
  <c r="M11" i="25"/>
  <c r="C48" i="15"/>
  <c r="C49" i="15"/>
  <c r="C16" i="15"/>
  <c r="K15" i="15" l="1"/>
  <c r="G15" i="19" l="1"/>
  <c r="K15" i="19"/>
  <c r="K15" i="16"/>
  <c r="G15" i="16"/>
  <c r="K15" i="20"/>
  <c r="G15" i="20"/>
  <c r="K15" i="14"/>
  <c r="G15" i="14"/>
  <c r="K15" i="17"/>
  <c r="G15" i="17"/>
  <c r="K15" i="18"/>
  <c r="G15" i="18"/>
  <c r="C64" i="5" l="1"/>
  <c r="B32" i="6" l="1"/>
  <c r="C62" i="5"/>
  <c r="C60" i="5"/>
  <c r="B27" i="6" l="1"/>
  <c r="C58" i="5"/>
  <c r="C56" i="5"/>
  <c r="C54" i="5"/>
  <c r="B17" i="6" l="1"/>
  <c r="B22" i="6"/>
  <c r="B12" i="6"/>
  <c r="B7" i="6"/>
  <c r="G16" i="19" l="1"/>
  <c r="G18" i="19" s="1"/>
  <c r="D58" i="19" s="1"/>
  <c r="E58" i="19" s="1"/>
  <c r="K16" i="19"/>
  <c r="G16" i="17"/>
  <c r="G18" i="17" s="1"/>
  <c r="D58" i="17" s="1"/>
  <c r="K16" i="17"/>
  <c r="K16" i="20"/>
  <c r="G16" i="20"/>
  <c r="G18" i="20" s="1"/>
  <c r="D57" i="20" s="1"/>
  <c r="K16" i="14"/>
  <c r="G16" i="14"/>
  <c r="G18" i="14" s="1"/>
  <c r="D58" i="14" s="1"/>
  <c r="C20" i="5" l="1"/>
  <c r="E58" i="17"/>
  <c r="D20" i="5" s="1"/>
  <c r="C44" i="5"/>
  <c r="E57" i="20"/>
  <c r="D44" i="5" s="1"/>
  <c r="C38" i="5"/>
  <c r="E58" i="14"/>
  <c r="D38" i="5" s="1"/>
  <c r="K16" i="16" l="1"/>
  <c r="G16" i="16"/>
  <c r="G18" i="16" s="1"/>
  <c r="D57" i="16" l="1"/>
  <c r="C14" i="5" s="1"/>
  <c r="K16" i="18"/>
  <c r="G16" i="18"/>
  <c r="G18" i="18" s="1"/>
  <c r="K16" i="15"/>
  <c r="G16" i="15"/>
  <c r="G18" i="15" s="1"/>
  <c r="E57" i="16" l="1"/>
  <c r="D58" i="18"/>
  <c r="C32" i="5"/>
  <c r="D57" i="15"/>
  <c r="C9" i="5" s="1"/>
  <c r="D14" i="5" l="1"/>
  <c r="C26" i="5"/>
  <c r="E58" i="18"/>
  <c r="E57" i="15"/>
  <c r="D9" i="5" s="1"/>
  <c r="D26" i="5" l="1"/>
  <c r="D32" i="5"/>
  <c r="G22" i="15" l="1"/>
  <c r="K34" i="20"/>
  <c r="G34" i="20"/>
  <c r="K34" i="18"/>
  <c r="G34" i="18"/>
  <c r="K34" i="16"/>
  <c r="G34" i="16"/>
  <c r="K34" i="14"/>
  <c r="G34" i="14"/>
  <c r="G34" i="19"/>
  <c r="K34" i="19"/>
  <c r="G34" i="17"/>
  <c r="K34" i="17"/>
  <c r="K32" i="17"/>
  <c r="G32" i="17"/>
  <c r="G32" i="20"/>
  <c r="K32" i="20"/>
  <c r="G32" i="16"/>
  <c r="K32" i="16"/>
  <c r="G32" i="18"/>
  <c r="K32" i="18"/>
  <c r="K32" i="19"/>
  <c r="G32" i="19"/>
  <c r="G32" i="14"/>
  <c r="K32" i="14"/>
  <c r="G33" i="14"/>
  <c r="K33" i="14"/>
  <c r="G33" i="18"/>
  <c r="K33" i="18"/>
  <c r="G33" i="16"/>
  <c r="K33" i="16"/>
  <c r="K33" i="17"/>
  <c r="G33" i="17"/>
  <c r="G33" i="15"/>
  <c r="K33" i="15"/>
  <c r="K33" i="19"/>
  <c r="G33" i="19"/>
  <c r="K33" i="20"/>
  <c r="G33" i="20"/>
  <c r="K37" i="20"/>
  <c r="G37" i="20"/>
  <c r="K37" i="19"/>
  <c r="G37" i="19"/>
  <c r="G37" i="16"/>
  <c r="K37" i="16"/>
  <c r="G37" i="15"/>
  <c r="K37" i="15"/>
  <c r="G37" i="17"/>
  <c r="K37" i="17"/>
  <c r="G37" i="18"/>
  <c r="K37" i="18"/>
  <c r="G37" i="14"/>
  <c r="K37" i="14"/>
  <c r="G50" i="19"/>
  <c r="K50" i="19"/>
  <c r="G49" i="15"/>
  <c r="K49" i="15"/>
  <c r="K49" i="16"/>
  <c r="G49" i="16"/>
  <c r="K50" i="18"/>
  <c r="G50" i="18"/>
  <c r="K49" i="20"/>
  <c r="G49" i="20"/>
  <c r="K50" i="17"/>
  <c r="G50" i="17"/>
  <c r="G50" i="14"/>
  <c r="K50" i="14"/>
  <c r="K30" i="18"/>
  <c r="G30" i="18"/>
  <c r="G30" i="14"/>
  <c r="K30" i="14"/>
  <c r="G30" i="17"/>
  <c r="K30" i="17"/>
  <c r="G30" i="20"/>
  <c r="K30" i="20"/>
  <c r="G30" i="15"/>
  <c r="K30" i="15"/>
  <c r="K30" i="19"/>
  <c r="G30" i="19"/>
  <c r="K30" i="16"/>
  <c r="G30" i="16"/>
  <c r="G41" i="16"/>
  <c r="K41" i="16"/>
  <c r="K41" i="18"/>
  <c r="G41" i="18"/>
  <c r="G41" i="14"/>
  <c r="K41" i="14"/>
  <c r="G41" i="19"/>
  <c r="K41" i="19"/>
  <c r="G41" i="17"/>
  <c r="K41" i="17"/>
  <c r="K41" i="20"/>
  <c r="G41" i="20"/>
  <c r="K35" i="18"/>
  <c r="G35" i="18"/>
  <c r="K35" i="16"/>
  <c r="G35" i="16"/>
  <c r="G35" i="15"/>
  <c r="K35" i="15"/>
  <c r="G35" i="17"/>
  <c r="K35" i="17"/>
  <c r="G35" i="19"/>
  <c r="K35" i="19"/>
  <c r="G35" i="14"/>
  <c r="K35" i="14"/>
  <c r="G35" i="20"/>
  <c r="K35" i="20"/>
  <c r="G29" i="18"/>
  <c r="K29" i="18"/>
  <c r="G29" i="20"/>
  <c r="K29" i="20"/>
  <c r="G29" i="14"/>
  <c r="K29" i="14"/>
  <c r="G29" i="15"/>
  <c r="K29" i="15"/>
  <c r="K29" i="17"/>
  <c r="G29" i="17"/>
  <c r="K29" i="16"/>
  <c r="G29" i="16"/>
  <c r="G29" i="19"/>
  <c r="K29" i="19"/>
  <c r="K28" i="18"/>
  <c r="G28" i="18"/>
  <c r="G28" i="19"/>
  <c r="K28" i="19"/>
  <c r="G28" i="15"/>
  <c r="K28" i="15"/>
  <c r="G28" i="14"/>
  <c r="K28" i="14"/>
  <c r="K28" i="20"/>
  <c r="G28" i="20"/>
  <c r="K28" i="17"/>
  <c r="G28" i="17"/>
  <c r="K28" i="16"/>
  <c r="G28" i="16"/>
  <c r="K24" i="16"/>
  <c r="G24" i="16"/>
  <c r="G24" i="15"/>
  <c r="K24" i="15"/>
  <c r="G24" i="14"/>
  <c r="K24" i="14"/>
  <c r="K24" i="19"/>
  <c r="G24" i="19"/>
  <c r="G24" i="18"/>
  <c r="K24" i="18"/>
  <c r="G24" i="17"/>
  <c r="K24" i="17"/>
  <c r="K24" i="20"/>
  <c r="G24" i="20"/>
  <c r="K25" i="19"/>
  <c r="G25" i="19"/>
  <c r="G25" i="14"/>
  <c r="K25" i="14"/>
  <c r="G25" i="18"/>
  <c r="K25" i="18"/>
  <c r="K25" i="17"/>
  <c r="G25" i="17"/>
  <c r="K25" i="16"/>
  <c r="G25" i="16"/>
  <c r="G25" i="15"/>
  <c r="K25" i="15"/>
  <c r="G25" i="20"/>
  <c r="K25" i="20"/>
  <c r="G23" i="15"/>
  <c r="K23" i="15"/>
  <c r="K23" i="19"/>
  <c r="G23" i="19"/>
  <c r="G23" i="16"/>
  <c r="K23" i="16"/>
  <c r="G23" i="20"/>
  <c r="K23" i="20"/>
  <c r="G23" i="17"/>
  <c r="K23" i="17"/>
  <c r="G23" i="14"/>
  <c r="K23" i="14"/>
  <c r="K23" i="18"/>
  <c r="G23" i="18"/>
  <c r="G22" i="16"/>
  <c r="K22" i="16"/>
  <c r="K22" i="19"/>
  <c r="G22" i="19"/>
  <c r="K22" i="20"/>
  <c r="G22" i="20"/>
  <c r="K22" i="14"/>
  <c r="G22" i="14"/>
  <c r="G22" i="18"/>
  <c r="K22" i="18"/>
  <c r="K22" i="17"/>
  <c r="G22" i="17"/>
  <c r="K27" i="16"/>
  <c r="G27" i="16"/>
  <c r="G27" i="14"/>
  <c r="K27" i="14"/>
  <c r="G27" i="15"/>
  <c r="K27" i="15"/>
  <c r="K27" i="19"/>
  <c r="G27" i="19"/>
  <c r="K27" i="17"/>
  <c r="G27" i="17"/>
  <c r="G27" i="18"/>
  <c r="K27" i="18"/>
  <c r="K27" i="20"/>
  <c r="G27" i="20"/>
  <c r="G26" i="17"/>
  <c r="K26" i="17"/>
  <c r="G26" i="15"/>
  <c r="K26" i="15"/>
  <c r="K26" i="18"/>
  <c r="G26" i="18"/>
  <c r="K26" i="20"/>
  <c r="G26" i="20"/>
  <c r="G26" i="14"/>
  <c r="K26" i="14"/>
  <c r="K26" i="19"/>
  <c r="G26" i="19"/>
  <c r="K26" i="16"/>
  <c r="G26" i="16"/>
  <c r="K31" i="19"/>
  <c r="G31" i="19"/>
  <c r="G31" i="18"/>
  <c r="K31" i="18"/>
  <c r="G31" i="15"/>
  <c r="K31" i="15"/>
  <c r="K31" i="14"/>
  <c r="G31" i="14"/>
  <c r="G31" i="16"/>
  <c r="K31" i="16"/>
  <c r="K31" i="17"/>
  <c r="G31" i="17"/>
  <c r="K31" i="20"/>
  <c r="G31" i="20"/>
  <c r="K48" i="18"/>
  <c r="G48" i="18"/>
  <c r="G48" i="17"/>
  <c r="K48" i="17"/>
  <c r="G48" i="19"/>
  <c r="K48" i="19"/>
  <c r="K48" i="14"/>
  <c r="G48" i="14"/>
  <c r="G36" i="16"/>
  <c r="K36" i="16"/>
  <c r="G36" i="19"/>
  <c r="K36" i="19"/>
  <c r="K36" i="20"/>
  <c r="G36" i="20"/>
  <c r="K36" i="17"/>
  <c r="G36" i="17"/>
  <c r="G36" i="14"/>
  <c r="K36" i="14"/>
  <c r="G36" i="15"/>
  <c r="K36" i="15"/>
  <c r="K36" i="18"/>
  <c r="G36" i="18"/>
  <c r="G49" i="14"/>
  <c r="K49" i="14"/>
  <c r="K49" i="17"/>
  <c r="G49" i="17"/>
  <c r="K49" i="18"/>
  <c r="G49" i="18"/>
  <c r="G48" i="15"/>
  <c r="K48" i="15"/>
  <c r="K48" i="16"/>
  <c r="G48" i="16"/>
  <c r="G49" i="19"/>
  <c r="K49" i="19"/>
  <c r="K48" i="20"/>
  <c r="G48" i="20"/>
  <c r="K34" i="15"/>
  <c r="G52" i="18" l="1"/>
  <c r="D60" i="18" s="1"/>
  <c r="G51" i="15"/>
  <c r="G52" i="17"/>
  <c r="G52" i="19"/>
  <c r="G52" i="14"/>
  <c r="G51" i="16"/>
  <c r="G51" i="20"/>
  <c r="G34" i="15"/>
  <c r="D59" i="15" l="1"/>
  <c r="E60" i="18"/>
  <c r="D28" i="5" s="1"/>
  <c r="C28" i="5"/>
  <c r="D60" i="17"/>
  <c r="D60" i="19"/>
  <c r="D60" i="14"/>
  <c r="D59" i="16"/>
  <c r="D59" i="20"/>
  <c r="G40" i="15"/>
  <c r="K40" i="15"/>
  <c r="K40" i="14"/>
  <c r="G40" i="14"/>
  <c r="G40" i="16"/>
  <c r="K40" i="16"/>
  <c r="K40" i="19"/>
  <c r="G40" i="19"/>
  <c r="G40" i="18"/>
  <c r="K40" i="18"/>
  <c r="G40" i="20"/>
  <c r="K40" i="20"/>
  <c r="G40" i="17"/>
  <c r="K40" i="17"/>
  <c r="K38" i="14"/>
  <c r="G38" i="14"/>
  <c r="G38" i="18"/>
  <c r="K38" i="18"/>
  <c r="K38" i="15"/>
  <c r="G38" i="15"/>
  <c r="K38" i="19"/>
  <c r="G38" i="19"/>
  <c r="G38" i="16"/>
  <c r="K38" i="16"/>
  <c r="G38" i="17"/>
  <c r="K38" i="17"/>
  <c r="G38" i="20"/>
  <c r="K38" i="20"/>
  <c r="E59" i="15" l="1"/>
  <c r="D11" i="5" s="1"/>
  <c r="C11" i="5"/>
  <c r="E60" i="17"/>
  <c r="D22" i="5" s="1"/>
  <c r="C22" i="5"/>
  <c r="C34" i="5"/>
  <c r="E60" i="19"/>
  <c r="D34" i="5" s="1"/>
  <c r="C40" i="5"/>
  <c r="E60" i="14"/>
  <c r="D40" i="5" s="1"/>
  <c r="C16" i="5"/>
  <c r="E59" i="16"/>
  <c r="D16" i="5" s="1"/>
  <c r="C46" i="5"/>
  <c r="E59" i="20"/>
  <c r="D46" i="5" s="1"/>
  <c r="K41" i="15"/>
  <c r="K32" i="15"/>
  <c r="K39" i="17" l="1"/>
  <c r="G39" i="17"/>
  <c r="K39" i="16"/>
  <c r="G39" i="16"/>
  <c r="G39" i="15"/>
  <c r="K39" i="15"/>
  <c r="G39" i="20"/>
  <c r="K39" i="20"/>
  <c r="G39" i="14"/>
  <c r="K39" i="14"/>
  <c r="G39" i="18"/>
  <c r="K39" i="18"/>
  <c r="K39" i="19"/>
  <c r="G39" i="19"/>
  <c r="K42" i="18"/>
  <c r="G42" i="18"/>
  <c r="K42" i="17"/>
  <c r="G42" i="17"/>
  <c r="K42" i="14"/>
  <c r="G42" i="14"/>
  <c r="K42" i="20"/>
  <c r="G42" i="20"/>
  <c r="K42" i="19"/>
  <c r="G42" i="19"/>
  <c r="K42" i="16"/>
  <c r="G42" i="16"/>
  <c r="G41" i="15"/>
  <c r="G32" i="15"/>
  <c r="G44" i="20" l="1"/>
  <c r="G44" i="14"/>
  <c r="G54" i="14" s="1"/>
  <c r="K54" i="14" s="1"/>
  <c r="G44" i="18"/>
  <c r="G54" i="18" s="1"/>
  <c r="K54" i="18" s="1"/>
  <c r="G44" i="16"/>
  <c r="G53" i="16" s="1"/>
  <c r="K53" i="16" s="1"/>
  <c r="G44" i="17"/>
  <c r="G54" i="17" s="1"/>
  <c r="K54" i="17" s="1"/>
  <c r="G44" i="19"/>
  <c r="G54" i="19" s="1"/>
  <c r="K54" i="19" s="1"/>
  <c r="K42" i="15"/>
  <c r="G53" i="20" l="1"/>
  <c r="K53" i="20" s="1"/>
  <c r="D58" i="20"/>
  <c r="D58" i="16"/>
  <c r="D59" i="14"/>
  <c r="D59" i="18"/>
  <c r="D59" i="17"/>
  <c r="D59" i="19"/>
  <c r="G42" i="15"/>
  <c r="G44" i="15" s="1"/>
  <c r="G53" i="15" s="1"/>
  <c r="K53" i="15" s="1"/>
  <c r="D61" i="17" l="1"/>
  <c r="C23" i="5" s="1"/>
  <c r="C21" i="5"/>
  <c r="E59" i="17"/>
  <c r="C59" i="14"/>
  <c r="C57" i="20"/>
  <c r="C59" i="20"/>
  <c r="C45" i="5"/>
  <c r="C58" i="20"/>
  <c r="C59" i="16"/>
  <c r="C57" i="16"/>
  <c r="C15" i="5"/>
  <c r="E58" i="16"/>
  <c r="C58" i="16"/>
  <c r="D60" i="16"/>
  <c r="C17" i="5" s="1"/>
  <c r="E58" i="20"/>
  <c r="D60" i="20"/>
  <c r="C47" i="5" s="1"/>
  <c r="C60" i="14"/>
  <c r="C58" i="14"/>
  <c r="C27" i="5"/>
  <c r="D61" i="18"/>
  <c r="C29" i="5" s="1"/>
  <c r="G29" i="5" s="1"/>
  <c r="C59" i="18"/>
  <c r="E59" i="18"/>
  <c r="C60" i="18"/>
  <c r="C58" i="18"/>
  <c r="D61" i="14"/>
  <c r="C41" i="5" s="1"/>
  <c r="G41" i="5" s="1"/>
  <c r="C39" i="5"/>
  <c r="E59" i="14"/>
  <c r="C58" i="17"/>
  <c r="C59" i="17"/>
  <c r="C60" i="17"/>
  <c r="D61" i="19"/>
  <c r="C35" i="5" s="1"/>
  <c r="E59" i="19"/>
  <c r="C59" i="19"/>
  <c r="C33" i="5"/>
  <c r="C60" i="19"/>
  <c r="C58" i="19"/>
  <c r="D58" i="15"/>
  <c r="C60" i="20" l="1"/>
  <c r="C61" i="14"/>
  <c r="E61" i="17"/>
  <c r="D23" i="5" s="1"/>
  <c r="D21" i="5"/>
  <c r="C60" i="16"/>
  <c r="D15" i="5"/>
  <c r="E60" i="16"/>
  <c r="D17" i="5" s="1"/>
  <c r="E60" i="20"/>
  <c r="D47" i="5" s="1"/>
  <c r="D45" i="5"/>
  <c r="C61" i="18"/>
  <c r="E61" i="18"/>
  <c r="D29" i="5" s="1"/>
  <c r="D27" i="5"/>
  <c r="E61" i="14"/>
  <c r="D41" i="5" s="1"/>
  <c r="D39" i="5"/>
  <c r="C61" i="17"/>
  <c r="C61" i="19"/>
  <c r="D33" i="5"/>
  <c r="E61" i="19"/>
  <c r="D35" i="5" s="1"/>
  <c r="C59" i="15"/>
  <c r="C57" i="15"/>
  <c r="C10" i="5"/>
  <c r="C58" i="15"/>
  <c r="E58" i="15"/>
  <c r="D60" i="15"/>
  <c r="C12" i="5" s="1"/>
  <c r="D50" i="5" s="1"/>
  <c r="C60" i="15" l="1"/>
  <c r="D64" i="5"/>
  <c r="D62" i="5"/>
  <c r="D66" i="5"/>
  <c r="G66" i="5" s="1"/>
  <c r="D10" i="5"/>
  <c r="E60" i="15"/>
  <c r="D12" i="5" s="1"/>
  <c r="D54" i="5"/>
  <c r="G12" i="5"/>
  <c r="F82" i="5" l="1"/>
  <c r="G54" i="5"/>
  <c r="G35" i="5"/>
  <c r="D58" i="5"/>
  <c r="G58" i="5" s="1"/>
  <c r="G23" i="5"/>
  <c r="D60" i="5"/>
  <c r="G60" i="5" s="1"/>
  <c r="G47" i="5"/>
  <c r="D11" i="6"/>
  <c r="G17" i="5"/>
  <c r="D56" i="5"/>
  <c r="F84" i="5" l="1"/>
  <c r="G50" i="5"/>
  <c r="D71" i="5"/>
  <c r="F88" i="5" s="1"/>
  <c r="D63" i="5"/>
  <c r="G63" i="5" s="1"/>
  <c r="D65" i="5"/>
  <c r="G65" i="5" s="1"/>
  <c r="D67" i="5"/>
  <c r="G67" i="5" s="1"/>
  <c r="D55" i="5"/>
  <c r="G55" i="5" s="1"/>
  <c r="G64" i="5"/>
  <c r="D36" i="6"/>
  <c r="D31" i="6"/>
  <c r="G62" i="5"/>
  <c r="D59" i="5"/>
  <c r="G59" i="5" s="1"/>
  <c r="D21" i="6"/>
  <c r="D61" i="5"/>
  <c r="G61" i="5" s="1"/>
  <c r="D26" i="6"/>
  <c r="D41" i="6"/>
  <c r="P11" i="6"/>
  <c r="G11" i="6"/>
  <c r="M11" i="6"/>
  <c r="S11" i="6"/>
  <c r="R11" i="6"/>
  <c r="K11" i="6"/>
  <c r="O11" i="6"/>
  <c r="L11" i="6"/>
  <c r="J11" i="6"/>
  <c r="E11" i="6"/>
  <c r="I11" i="6"/>
  <c r="N11" i="6"/>
  <c r="F11" i="6"/>
  <c r="T11" i="6"/>
  <c r="Q11" i="6"/>
  <c r="H11" i="6"/>
  <c r="D57" i="5"/>
  <c r="G57" i="5" s="1"/>
  <c r="G56" i="5"/>
  <c r="D16" i="6"/>
  <c r="D49" i="6" l="1"/>
  <c r="F72" i="5"/>
  <c r="D46" i="6"/>
  <c r="T41" i="6"/>
  <c r="S41" i="6"/>
  <c r="R41" i="6"/>
  <c r="Q41" i="6"/>
  <c r="G82" i="5"/>
  <c r="G84" i="5" s="1"/>
  <c r="D72" i="5"/>
  <c r="M36" i="6"/>
  <c r="Q36" i="6"/>
  <c r="O36" i="6"/>
  <c r="J36" i="6"/>
  <c r="G36" i="6"/>
  <c r="H36" i="6"/>
  <c r="T36" i="6"/>
  <c r="S36" i="6"/>
  <c r="R36" i="6"/>
  <c r="E36" i="6"/>
  <c r="N36" i="6"/>
  <c r="L36" i="6"/>
  <c r="K36" i="6"/>
  <c r="I36" i="6"/>
  <c r="P36" i="6"/>
  <c r="F36" i="6"/>
  <c r="K31" i="6"/>
  <c r="P31" i="6"/>
  <c r="S31" i="6"/>
  <c r="J31" i="6"/>
  <c r="M31" i="6"/>
  <c r="O31" i="6"/>
  <c r="E31" i="6"/>
  <c r="T31" i="6"/>
  <c r="G31" i="6"/>
  <c r="N31" i="6"/>
  <c r="H31" i="6"/>
  <c r="I31" i="6"/>
  <c r="L31" i="6"/>
  <c r="Q31" i="6"/>
  <c r="R31" i="6"/>
  <c r="F31" i="6"/>
  <c r="J21" i="6"/>
  <c r="L21" i="6"/>
  <c r="K21" i="6"/>
  <c r="Q21" i="6"/>
  <c r="F21" i="6"/>
  <c r="R21" i="6"/>
  <c r="H21" i="6"/>
  <c r="P21" i="6"/>
  <c r="N21" i="6"/>
  <c r="G21" i="6"/>
  <c r="E21" i="6"/>
  <c r="O21" i="6"/>
  <c r="T21" i="6"/>
  <c r="I21" i="6"/>
  <c r="M21" i="6"/>
  <c r="S21" i="6"/>
  <c r="L26" i="6"/>
  <c r="E26" i="6"/>
  <c r="F26" i="6"/>
  <c r="N26" i="6"/>
  <c r="P26" i="6"/>
  <c r="Q26" i="6"/>
  <c r="M26" i="6"/>
  <c r="O26" i="6"/>
  <c r="H26" i="6"/>
  <c r="J26" i="6"/>
  <c r="S26" i="6"/>
  <c r="G26" i="6"/>
  <c r="I26" i="6"/>
  <c r="K26" i="6"/>
  <c r="G41" i="6"/>
  <c r="M41" i="6"/>
  <c r="H41" i="6"/>
  <c r="J41" i="6"/>
  <c r="P41" i="6"/>
  <c r="O41" i="6"/>
  <c r="K41" i="6"/>
  <c r="N41" i="6"/>
  <c r="L41" i="6"/>
  <c r="F41" i="6"/>
  <c r="I41" i="6"/>
  <c r="E41" i="6"/>
  <c r="Q16" i="6"/>
  <c r="O16" i="6"/>
  <c r="I16" i="6"/>
  <c r="P16" i="6"/>
  <c r="K16" i="6"/>
  <c r="R16" i="6"/>
  <c r="N16" i="6"/>
  <c r="G16" i="6"/>
  <c r="E16" i="6"/>
  <c r="S16" i="6"/>
  <c r="F16" i="6"/>
  <c r="H16" i="6"/>
  <c r="T16" i="6"/>
  <c r="J16" i="6"/>
  <c r="L16" i="6"/>
  <c r="M16" i="6"/>
  <c r="G45" i="6" l="1"/>
  <c r="G43" i="6" s="1"/>
  <c r="I45" i="6"/>
  <c r="I43" i="6" s="1"/>
  <c r="T45" i="6"/>
  <c r="T43" i="6" s="1"/>
  <c r="S45" i="6"/>
  <c r="S43" i="6" s="1"/>
  <c r="F45" i="6"/>
  <c r="F43" i="6" s="1"/>
  <c r="N45" i="6"/>
  <c r="N43" i="6" s="1"/>
  <c r="P45" i="6"/>
  <c r="P43" i="6" s="1"/>
  <c r="E45" i="6"/>
  <c r="E46" i="6" s="1"/>
  <c r="O45" i="6"/>
  <c r="O43" i="6" s="1"/>
  <c r="K45" i="6"/>
  <c r="K43" i="6" s="1"/>
  <c r="J45" i="6"/>
  <c r="J43" i="6" s="1"/>
  <c r="L45" i="6"/>
  <c r="L43" i="6" s="1"/>
  <c r="M45" i="6"/>
  <c r="M43" i="6" s="1"/>
  <c r="R45" i="6"/>
  <c r="R43" i="6" s="1"/>
  <c r="H45" i="6"/>
  <c r="H43" i="6" s="1"/>
  <c r="Q45" i="6"/>
  <c r="Q43" i="6" s="1"/>
  <c r="D27" i="6"/>
  <c r="D17" i="6"/>
  <c r="D22" i="6"/>
  <c r="D37" i="6"/>
  <c r="D12" i="6"/>
  <c r="D53" i="6"/>
  <c r="D7" i="6"/>
  <c r="D32" i="6"/>
  <c r="K22" i="15" l="1"/>
  <c r="D44" i="6"/>
  <c r="E43" i="6"/>
  <c r="E44" i="6" s="1"/>
  <c r="F44" i="6" s="1"/>
  <c r="G44" i="6" s="1"/>
  <c r="H44" i="6" s="1"/>
  <c r="I44" i="6" s="1"/>
  <c r="J44" i="6" s="1"/>
  <c r="K44" i="6" s="1"/>
  <c r="L44" i="6" s="1"/>
  <c r="M44" i="6" s="1"/>
  <c r="N44" i="6" s="1"/>
  <c r="O44" i="6" s="1"/>
  <c r="P44" i="6" s="1"/>
  <c r="Q44" i="6" s="1"/>
  <c r="R44" i="6" s="1"/>
  <c r="S44" i="6" s="1"/>
  <c r="T44" i="6" s="1"/>
  <c r="F46" i="6"/>
  <c r="G46" i="6" s="1"/>
  <c r="H46" i="6" s="1"/>
  <c r="I46" i="6" s="1"/>
  <c r="J46" i="6" s="1"/>
  <c r="K46" i="6" s="1"/>
  <c r="L46" i="6" s="1"/>
  <c r="M46" i="6" s="1"/>
  <c r="N46" i="6" s="1"/>
  <c r="O46" i="6" s="1"/>
  <c r="P46" i="6" s="1"/>
  <c r="Q46" i="6" s="1"/>
  <c r="R46" i="6" s="1"/>
  <c r="S46" i="6" s="1"/>
  <c r="T46" i="6" s="1"/>
</calcChain>
</file>

<file path=xl/sharedStrings.xml><?xml version="1.0" encoding="utf-8"?>
<sst xmlns="http://schemas.openxmlformats.org/spreadsheetml/2006/main" count="901" uniqueCount="159">
  <si>
    <t>GOINFRA - Agência Goiana de Infraestrutura e Transportes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</si>
  <si>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</si>
  <si>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</si>
  <si>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</si>
  <si>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</si>
  <si>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</si>
  <si>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</si>
  <si>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</si>
  <si>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</si>
  <si>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</si>
  <si>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</si>
  <si>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</si>
  <si>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</si>
  <si>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</si>
  <si>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</si>
  <si>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</si>
  <si>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</si>
  <si>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</si>
  <si>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</si>
  <si>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</si>
  <si>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</si>
  <si>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</si>
  <si>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</si>
  <si>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</si>
  <si>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</si>
  <si>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</si>
  <si>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</si>
  <si>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</si>
  <si>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</si>
  <si>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</si>
  <si>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</si>
  <si>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</si>
  <si>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</si>
  <si>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</si>
  <si>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</si>
  <si>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</si>
  <si>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</si>
  <si>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</si>
  <si>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</si>
  <si>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</si>
  <si>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</si>
  <si>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</si>
  <si>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</si>
  <si>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</si>
  <si>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</si>
  <si>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</si>
  <si>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</si>
  <si>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</si>
  <si>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</si>
  <si>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</si>
  <si>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</si>
  <si>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</si>
  <si>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</si>
  <si>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MICRO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</si>
  <si>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</si>
  <si>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</si>
  <si>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</si>
  <si>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</si>
  <si>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</si>
  <si>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</si>
  <si>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</si>
  <si>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</si>
  <si>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</si>
  <si>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</si>
  <si>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</si>
  <si>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</si>
  <si>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</si>
  <si>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</si>
  <si>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</si>
  <si>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</si>
  <si>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</si>
  <si>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</si>
  <si>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</si>
  <si>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</si>
  <si>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</si>
  <si>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</si>
  <si>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</si>
  <si>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</si>
  <si>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</si>
  <si>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</si>
  <si>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</si>
  <si>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</si>
  <si>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</si>
  <si>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</si>
  <si>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</si>
  <si>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6º mês</t>
  </si>
  <si>
    <t>165 dias</t>
  </si>
  <si>
    <t>180 dias</t>
  </si>
  <si>
    <t>195 dias</t>
  </si>
  <si>
    <t>210 dias</t>
  </si>
  <si>
    <t>7º mês</t>
  </si>
  <si>
    <t>Percentual</t>
  </si>
  <si>
    <t>TRANSPORTE COMERCIAL DE MATERIAL BETUMINOSO</t>
  </si>
  <si>
    <t>Observação</t>
  </si>
  <si>
    <t>: DMA - DIRETORIA DE MANUTENÇÃO</t>
  </si>
  <si>
    <t>PROGRAMA GOIÁS EM MOVIMENTO - EIXO MUNICÍPIOS 2025</t>
  </si>
  <si>
    <t>8º mês</t>
  </si>
  <si>
    <t>225 dias</t>
  </si>
  <si>
    <t>240 dias</t>
  </si>
  <si>
    <t>DEMONSTRATIVO DO BDI</t>
  </si>
  <si>
    <t>1 -  BDI PARA OBRAS RODOVIÁRIAS</t>
  </si>
  <si>
    <t>Tributos</t>
  </si>
  <si>
    <r>
      <rPr>
        <b/>
        <sz val="10"/>
        <rFont val="Arial"/>
        <family val="2"/>
      </rPr>
      <t xml:space="preserve">Administração central </t>
    </r>
    <r>
      <rPr>
        <sz val="10"/>
        <rFont val="Arial"/>
        <family val="2"/>
      </rPr>
      <t>(1)</t>
    </r>
  </si>
  <si>
    <r>
      <rPr>
        <b/>
        <sz val="10"/>
        <rFont val="Arial"/>
        <family val="2"/>
      </rPr>
      <t xml:space="preserve">Lucro </t>
    </r>
    <r>
      <rPr>
        <sz val="10"/>
        <rFont val="Arial"/>
        <family val="2"/>
      </rPr>
      <t>(2)</t>
    </r>
  </si>
  <si>
    <r>
      <rPr>
        <b/>
        <sz val="10"/>
        <rFont val="Arial"/>
        <family val="2"/>
      </rPr>
      <t xml:space="preserve">Despesas financeiras </t>
    </r>
    <r>
      <rPr>
        <sz val="10"/>
        <rFont val="Arial"/>
        <family val="2"/>
      </rPr>
      <t>(3)</t>
    </r>
  </si>
  <si>
    <r>
      <rPr>
        <b/>
        <sz val="10"/>
        <rFont val="Arial"/>
        <family val="2"/>
      </rPr>
      <t xml:space="preserve">Seguros + Garantias </t>
    </r>
    <r>
      <rPr>
        <sz val="10"/>
        <rFont val="Arial"/>
        <family val="2"/>
      </rPr>
      <t>(4)</t>
    </r>
  </si>
  <si>
    <r>
      <rPr>
        <b/>
        <sz val="10"/>
        <rFont val="Arial"/>
        <family val="2"/>
      </rPr>
      <t xml:space="preserve">Riscos </t>
    </r>
    <r>
      <rPr>
        <sz val="10"/>
        <rFont val="Arial"/>
        <family val="2"/>
      </rPr>
      <t>(5)</t>
    </r>
  </si>
  <si>
    <r>
      <rPr>
        <b/>
        <sz val="10"/>
        <rFont val="Arial"/>
        <family val="2"/>
      </rPr>
      <t xml:space="preserve">ISS </t>
    </r>
    <r>
      <rPr>
        <sz val="10"/>
        <rFont val="Arial"/>
        <family val="2"/>
      </rPr>
      <t>(6)</t>
    </r>
  </si>
  <si>
    <r>
      <rPr>
        <b/>
        <sz val="10"/>
        <rFont val="Arial"/>
        <family val="2"/>
      </rPr>
      <t xml:space="preserve">PIS </t>
    </r>
    <r>
      <rPr>
        <sz val="10"/>
        <rFont val="Arial"/>
        <family val="2"/>
      </rPr>
      <t>(7)</t>
    </r>
  </si>
  <si>
    <r>
      <rPr>
        <b/>
        <sz val="10"/>
        <rFont val="Arial"/>
        <family val="2"/>
      </rPr>
      <t xml:space="preserve">COFINS </t>
    </r>
    <r>
      <rPr>
        <sz val="10"/>
        <rFont val="Arial"/>
        <family val="2"/>
      </rPr>
      <t>(8)</t>
    </r>
  </si>
  <si>
    <r>
      <rPr>
        <b/>
        <sz val="10"/>
        <rFont val="Arial"/>
        <family val="2"/>
      </rPr>
      <t xml:space="preserve">CPRB </t>
    </r>
    <r>
      <rPr>
        <sz val="10"/>
        <rFont val="Arial"/>
        <family val="2"/>
      </rPr>
      <t>(9)</t>
    </r>
  </si>
  <si>
    <r>
      <rPr>
        <b/>
        <sz val="10"/>
        <rFont val="Arial"/>
        <family val="2"/>
      </rPr>
      <t>Resultado (*)</t>
    </r>
  </si>
  <si>
    <t>BDI ESTIMADO</t>
  </si>
  <si>
    <t>2 -  BDI REDUZIDO PARA OBRAS RODOVIÁRIAS</t>
  </si>
  <si>
    <t>Extensão (m2  )</t>
  </si>
  <si>
    <t>desc.</t>
  </si>
  <si>
    <t>: CONSERVAÇÃO DE VIAS URBANAS EM MICRO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</si>
  <si>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</si>
  <si>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</si>
  <si>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</si>
  <si>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</si>
  <si>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</si>
  <si>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</si>
  <si>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ORÇAMENTO LOTE 87 - PROGRAMA GOIÁS EM MOVIMENTO - EIXO MUNICÍPIOS 2025</t>
  </si>
  <si>
    <t>ORÇAMENTO CONSOLIDADO LOTE 87</t>
  </si>
  <si>
    <t>: 202500036009488-1/2025</t>
  </si>
  <si>
    <t>: CONSERVAÇÃO DE VIAS URBANAS EM MICRO, NO MUNICÍPIO DE ARAGARÇAS, REFERENTE AO PROGRAMA GOIÁS EM MOVIMENTO - MUNICÍPIO (GMM)</t>
  </si>
  <si>
    <t>:  ARAGARÇAS - TABELA T308 - SEM DESONERAÇÃO</t>
  </si>
  <si>
    <t>Data Orçamento : 16/07/2025</t>
  </si>
  <si>
    <t>Data Base : 01/06/2025</t>
  </si>
  <si>
    <t>ARAGARÇAS</t>
  </si>
  <si>
    <t>: 202500036013946-1/2025</t>
  </si>
  <si>
    <t>: CONSERVAÇÃO DE VIAS URBANAS EM MICRO, NO MUNICÍPIO DE BOM JARDIM DE GOIÁS, REFERENTE AO PROGRAMA GOIÁS EM MOVIMENTO - MUNICÍPIO (GMM)</t>
  </si>
  <si>
    <t>: BOM JARDIM DE GOIÁS - TABELA T308 - SEM DESONERAÇÃO</t>
  </si>
  <si>
    <t>Data Orçamento : 24/09/2025</t>
  </si>
  <si>
    <t>BOM JARDIM DE GOIÁS</t>
  </si>
  <si>
    <t>:  202500036009195-1/2025</t>
  </si>
  <si>
    <t>: ITAPIRAPUÃ - TABELA T308 - SEM DESONERAÇÃO</t>
  </si>
  <si>
    <t>ITAPIRAPUÃ</t>
  </si>
  <si>
    <t>:  202500036009758-1/2025</t>
  </si>
  <si>
    <t>:CONSERVAÇÃO DE VIAS URBANAS EM MICRO, NO MUNICÍPIO DE JUSSARA, REFERENTE AO PROGRAMA GOIÁS EM MOVIMENTO - MUNICÍPIO (GMM)</t>
  </si>
  <si>
    <t>:  JUSSARA - TABELA T308 - SEM DESONERAÇÃO</t>
  </si>
  <si>
    <t>Data Orçamento : 03/09/2025</t>
  </si>
  <si>
    <t>JUSSARA</t>
  </si>
  <si>
    <t>: 202500036014663-1/2025</t>
  </si>
  <si>
    <t>:  MONTES CLAROS DE GOIÁS - TABELA T308 - SEM DESONERAÇÃO</t>
  </si>
  <si>
    <t>Data Orçamento : 20/10/2025</t>
  </si>
  <si>
    <t xml:space="preserve">MONTES CLAROS DE GOIÁS </t>
  </si>
  <si>
    <t>: 202500036012031-1/2025</t>
  </si>
  <si>
    <t xml:space="preserve">:  PIRANHAS - TABELA T308 - SEM DESONERAÇÃO </t>
  </si>
  <si>
    <t>Data Orçamento : 10/10/2025</t>
  </si>
  <si>
    <t>]</t>
  </si>
  <si>
    <t>PIRANHAS</t>
  </si>
  <si>
    <t>: 202500036009113-1/2025</t>
  </si>
  <si>
    <t>: SANTA FÉ DE GOIÁS - TABELA T308 - SEM DESONERAÇÃO</t>
  </si>
  <si>
    <t>Data Orçamento : 24/06/2025</t>
  </si>
  <si>
    <t>SANTA FÉ DE GOIÁS</t>
  </si>
  <si>
    <t>CRONOGRAMA FÍSICO FINANCEIRO CONSOLIDADO LOTE 87</t>
  </si>
  <si>
    <t>fator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</si>
</sst>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7" formatCode="###,##0.00"/>
    <numFmt numFmtId="168" formatCode="0.000"/>
    <numFmt numFmtId="169" formatCode="###,##0.000"/>
    <numFmt numFmtId="170" formatCode="_-&quot;R$&quot;\ * #,##0.00_-;\-&quot;R$&quot;\ * #,##0.00_-;_-&quot;R$&quot;\ * &quot;-&quot;??_-;_-@"/>
    <numFmt numFmtId="171" formatCode="_-&quot;R$ &quot;* #,##0.00_-;&quot;-R$ &quot;* #,##0.00_-;_-&quot;R$ &quot;* \-??_-;_-@"/>
    <numFmt numFmtId="172" formatCode=";;;"/>
    <numFmt numFmtId="173" formatCode="0.00000%"/>
    <numFmt numFmtId="178" formatCode="###,##0.0000"/>
  </numFmts>
  <fonts count="3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sz val="10"/>
      <name val="Arial"/>
    </font>
    <font>
      <sz val="11"/>
      <color theme="1"/>
      <name val="Calibri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b/>
      <sz val="14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D8D8D8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</patternFill>
    </fill>
    <fill>
      <patternFill patternType="solid">
        <fgColor indexed="9"/>
        <bgColor indexed="64"/>
      </patternFill>
    </fill>
  </fills>
  <borders count="9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rgb="FF000000"/>
      </right>
      <top/>
      <bottom/>
      <diagonal/>
    </border>
    <border>
      <left style="dotted">
        <color rgb="FF000000"/>
      </left>
      <right style="medium">
        <color indexed="64"/>
      </right>
      <top/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indexed="64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dotted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medium">
        <color indexed="64"/>
      </bottom>
      <diagonal/>
    </border>
    <border>
      <left/>
      <right/>
      <top style="dotted">
        <color rgb="FF000000"/>
      </top>
      <bottom style="medium">
        <color indexed="64"/>
      </bottom>
      <diagonal/>
    </border>
    <border>
      <left/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7" fillId="0" borderId="1" applyNumberFormat="0" applyFont="0" applyFill="0" applyBorder="0" applyAlignment="0" applyProtection="0"/>
    <xf numFmtId="0" fontId="22" fillId="0" borderId="1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17" fillId="0" borderId="1" applyNumberFormat="0" applyFont="0" applyFill="0" applyBorder="0" applyAlignment="0" applyProtection="0"/>
    <xf numFmtId="0" fontId="17" fillId="0" borderId="1"/>
    <xf numFmtId="0" fontId="23" fillId="0" borderId="1"/>
    <xf numFmtId="43" fontId="1" fillId="0" borderId="1" applyFont="0" applyFill="0" applyBorder="0" applyAlignment="0" applyProtection="0"/>
  </cellStyleXfs>
  <cellXfs count="258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5" fillId="2" borderId="7" xfId="0" applyFont="1" applyFill="1" applyBorder="1"/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10" fontId="11" fillId="0" borderId="21" xfId="0" applyNumberFormat="1" applyFont="1" applyBorder="1" applyAlignment="1">
      <alignment horizontal="center" vertical="center"/>
    </xf>
    <xf numFmtId="10" fontId="13" fillId="0" borderId="22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vertical="center" wrapText="1"/>
    </xf>
    <xf numFmtId="0" fontId="13" fillId="0" borderId="25" xfId="0" applyFont="1" applyBorder="1" applyAlignment="1">
      <alignment horizontal="center" vertical="center"/>
    </xf>
    <xf numFmtId="10" fontId="13" fillId="0" borderId="26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0" fontId="13" fillId="0" borderId="28" xfId="0" applyNumberFormat="1" applyFont="1" applyBorder="1" applyAlignment="1">
      <alignment horizontal="right" vertical="center"/>
    </xf>
    <xf numFmtId="0" fontId="12" fillId="0" borderId="29" xfId="0" applyFont="1" applyBorder="1" applyAlignment="1">
      <alignment vertical="center" wrapText="1"/>
    </xf>
    <xf numFmtId="171" fontId="11" fillId="0" borderId="30" xfId="0" applyNumberFormat="1" applyFont="1" applyBorder="1" applyAlignment="1">
      <alignment horizontal="center" vertical="center"/>
    </xf>
    <xf numFmtId="171" fontId="13" fillId="2" borderId="31" xfId="0" applyNumberFormat="1" applyFont="1" applyFill="1" applyBorder="1" applyAlignment="1">
      <alignment horizontal="center" vertical="center"/>
    </xf>
    <xf numFmtId="171" fontId="13" fillId="0" borderId="31" xfId="0" applyNumberFormat="1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 wrapText="1"/>
    </xf>
    <xf numFmtId="10" fontId="11" fillId="0" borderId="33" xfId="0" applyNumberFormat="1" applyFont="1" applyBorder="1" applyAlignment="1">
      <alignment horizontal="center" vertical="center"/>
    </xf>
    <xf numFmtId="10" fontId="13" fillId="0" borderId="34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171" fontId="13" fillId="0" borderId="35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0" fontId="13" fillId="0" borderId="13" xfId="0" applyNumberFormat="1" applyFont="1" applyBorder="1" applyAlignment="1">
      <alignment horizontal="center" vertical="center"/>
    </xf>
    <xf numFmtId="10" fontId="11" fillId="0" borderId="27" xfId="0" applyNumberFormat="1" applyFont="1" applyBorder="1" applyAlignment="1">
      <alignment horizontal="center" vertical="center"/>
    </xf>
    <xf numFmtId="10" fontId="13" fillId="0" borderId="28" xfId="0" applyNumberFormat="1" applyFont="1" applyBorder="1" applyAlignment="1">
      <alignment horizontal="center" vertical="center"/>
    </xf>
    <xf numFmtId="10" fontId="13" fillId="0" borderId="26" xfId="0" applyNumberFormat="1" applyFont="1" applyBorder="1" applyAlignment="1">
      <alignment horizontal="center" vertical="center"/>
    </xf>
    <xf numFmtId="172" fontId="11" fillId="0" borderId="2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70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71" fontId="13" fillId="0" borderId="28" xfId="0" applyNumberFormat="1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10" fontId="13" fillId="3" borderId="22" xfId="0" applyNumberFormat="1" applyFont="1" applyFill="1" applyBorder="1" applyAlignment="1">
      <alignment horizontal="center" vertical="center"/>
    </xf>
    <xf numFmtId="10" fontId="13" fillId="4" borderId="26" xfId="0" applyNumberFormat="1" applyFont="1" applyFill="1" applyBorder="1" applyAlignment="1">
      <alignment horizontal="right" vertical="center"/>
    </xf>
    <xf numFmtId="171" fontId="13" fillId="5" borderId="31" xfId="0" applyNumberFormat="1" applyFont="1" applyFill="1" applyBorder="1" applyAlignment="1">
      <alignment horizontal="center" vertical="center"/>
    </xf>
    <xf numFmtId="10" fontId="13" fillId="6" borderId="22" xfId="0" applyNumberFormat="1" applyFont="1" applyFill="1" applyBorder="1" applyAlignment="1">
      <alignment horizontal="center" vertical="center"/>
    </xf>
    <xf numFmtId="10" fontId="13" fillId="7" borderId="26" xfId="0" applyNumberFormat="1" applyFont="1" applyFill="1" applyBorder="1" applyAlignment="1">
      <alignment horizontal="right" vertical="center"/>
    </xf>
    <xf numFmtId="171" fontId="13" fillId="8" borderId="31" xfId="0" applyNumberFormat="1" applyFont="1" applyFill="1" applyBorder="1" applyAlignment="1">
      <alignment horizontal="center" vertical="center"/>
    </xf>
    <xf numFmtId="10" fontId="13" fillId="9" borderId="26" xfId="0" applyNumberFormat="1" applyFont="1" applyFill="1" applyBorder="1" applyAlignment="1">
      <alignment horizontal="right" vertical="center"/>
    </xf>
    <xf numFmtId="10" fontId="13" fillId="9" borderId="28" xfId="0" applyNumberFormat="1" applyFont="1" applyFill="1" applyBorder="1" applyAlignment="1">
      <alignment horizontal="right" vertical="center"/>
    </xf>
    <xf numFmtId="10" fontId="13" fillId="9" borderId="22" xfId="0" applyNumberFormat="1" applyFont="1" applyFill="1" applyBorder="1" applyAlignment="1">
      <alignment horizontal="center" vertical="center"/>
    </xf>
    <xf numFmtId="171" fontId="13" fillId="9" borderId="31" xfId="0" applyNumberFormat="1" applyFont="1" applyFill="1" applyBorder="1" applyAlignment="1">
      <alignment horizontal="center" vertical="center"/>
    </xf>
    <xf numFmtId="0" fontId="17" fillId="0" borderId="1" xfId="2" applyNumberFormat="1" applyFont="1" applyFill="1" applyBorder="1" applyAlignment="1"/>
    <xf numFmtId="10" fontId="13" fillId="14" borderId="22" xfId="0" applyNumberFormat="1" applyFont="1" applyFill="1" applyBorder="1" applyAlignment="1">
      <alignment horizontal="center" vertical="center"/>
    </xf>
    <xf numFmtId="10" fontId="13" fillId="12" borderId="26" xfId="0" applyNumberFormat="1" applyFont="1" applyFill="1" applyBorder="1" applyAlignment="1">
      <alignment horizontal="right" vertical="center"/>
    </xf>
    <xf numFmtId="10" fontId="13" fillId="11" borderId="26" xfId="0" applyNumberFormat="1" applyFont="1" applyFill="1" applyBorder="1" applyAlignment="1">
      <alignment horizontal="right" vertical="center"/>
    </xf>
    <xf numFmtId="0" fontId="16" fillId="14" borderId="36" xfId="0" applyFont="1" applyFill="1" applyBorder="1" applyAlignment="1">
      <alignment vertical="center"/>
    </xf>
    <xf numFmtId="0" fontId="16" fillId="14" borderId="37" xfId="0" applyFont="1" applyFill="1" applyBorder="1" applyAlignment="1">
      <alignment vertical="center"/>
    </xf>
    <xf numFmtId="0" fontId="16" fillId="14" borderId="38" xfId="0" applyFont="1" applyFill="1" applyBorder="1" applyAlignment="1">
      <alignment vertical="center"/>
    </xf>
    <xf numFmtId="0" fontId="0" fillId="0" borderId="1" xfId="0" applyBorder="1"/>
    <xf numFmtId="10" fontId="13" fillId="10" borderId="26" xfId="0" applyNumberFormat="1" applyFont="1" applyFill="1" applyBorder="1" applyAlignment="1">
      <alignment horizontal="right" vertical="center"/>
    </xf>
    <xf numFmtId="43" fontId="9" fillId="0" borderId="0" xfId="0" applyNumberFormat="1" applyFont="1" applyAlignment="1">
      <alignment vertical="center"/>
    </xf>
    <xf numFmtId="0" fontId="9" fillId="0" borderId="45" xfId="0" applyFont="1" applyBorder="1" applyAlignment="1">
      <alignment vertical="center"/>
    </xf>
    <xf numFmtId="10" fontId="13" fillId="14" borderId="34" xfId="0" applyNumberFormat="1" applyFont="1" applyFill="1" applyBorder="1" applyAlignment="1">
      <alignment horizontal="center" vertical="center"/>
    </xf>
    <xf numFmtId="10" fontId="13" fillId="0" borderId="52" xfId="0" applyNumberFormat="1" applyFont="1" applyBorder="1" applyAlignment="1">
      <alignment horizontal="center" vertical="center"/>
    </xf>
    <xf numFmtId="10" fontId="13" fillId="12" borderId="28" xfId="0" applyNumberFormat="1" applyFont="1" applyFill="1" applyBorder="1" applyAlignment="1">
      <alignment horizontal="right" vertical="center"/>
    </xf>
    <xf numFmtId="10" fontId="13" fillId="0" borderId="53" xfId="0" applyNumberFormat="1" applyFont="1" applyBorder="1" applyAlignment="1">
      <alignment horizontal="right" vertical="center"/>
    </xf>
    <xf numFmtId="171" fontId="13" fillId="2" borderId="35" xfId="0" applyNumberFormat="1" applyFont="1" applyFill="1" applyBorder="1" applyAlignment="1">
      <alignment horizontal="center" vertical="center"/>
    </xf>
    <xf numFmtId="171" fontId="13" fillId="0" borderId="50" xfId="0" applyNumberFormat="1" applyFont="1" applyBorder="1" applyAlignment="1">
      <alignment horizontal="center" vertical="center"/>
    </xf>
    <xf numFmtId="10" fontId="13" fillId="6" borderId="34" xfId="0" applyNumberFormat="1" applyFont="1" applyFill="1" applyBorder="1" applyAlignment="1">
      <alignment horizontal="center" vertical="center"/>
    </xf>
    <xf numFmtId="10" fontId="13" fillId="7" borderId="28" xfId="0" applyNumberFormat="1" applyFont="1" applyFill="1" applyBorder="1" applyAlignment="1">
      <alignment horizontal="right" vertical="center"/>
    </xf>
    <xf numFmtId="10" fontId="13" fillId="6" borderId="52" xfId="0" applyNumberFormat="1" applyFont="1" applyFill="1" applyBorder="1" applyAlignment="1">
      <alignment horizontal="center" vertical="center"/>
    </xf>
    <xf numFmtId="10" fontId="13" fillId="7" borderId="53" xfId="0" applyNumberFormat="1" applyFont="1" applyFill="1" applyBorder="1" applyAlignment="1">
      <alignment horizontal="right" vertical="center"/>
    </xf>
    <xf numFmtId="171" fontId="13" fillId="8" borderId="50" xfId="0" applyNumberFormat="1" applyFont="1" applyFill="1" applyBorder="1" applyAlignment="1">
      <alignment horizontal="center" vertical="center"/>
    </xf>
    <xf numFmtId="10" fontId="13" fillId="3" borderId="52" xfId="0" applyNumberFormat="1" applyFont="1" applyFill="1" applyBorder="1" applyAlignment="1">
      <alignment horizontal="center" vertical="center"/>
    </xf>
    <xf numFmtId="10" fontId="13" fillId="10" borderId="53" xfId="0" applyNumberFormat="1" applyFont="1" applyFill="1" applyBorder="1" applyAlignment="1">
      <alignment horizontal="right" vertical="center"/>
    </xf>
    <xf numFmtId="10" fontId="13" fillId="4" borderId="53" xfId="0" applyNumberFormat="1" applyFont="1" applyFill="1" applyBorder="1" applyAlignment="1">
      <alignment horizontal="right" vertical="center"/>
    </xf>
    <xf numFmtId="171" fontId="13" fillId="2" borderId="50" xfId="0" applyNumberFormat="1" applyFont="1" applyFill="1" applyBorder="1" applyAlignment="1">
      <alignment horizontal="center" vertical="center"/>
    </xf>
    <xf numFmtId="10" fontId="13" fillId="12" borderId="53" xfId="0" applyNumberFormat="1" applyFont="1" applyFill="1" applyBorder="1" applyAlignment="1">
      <alignment horizontal="right" vertical="center"/>
    </xf>
    <xf numFmtId="0" fontId="16" fillId="14" borderId="55" xfId="0" applyFont="1" applyFill="1" applyBorder="1" applyAlignment="1">
      <alignment vertical="center"/>
    </xf>
    <xf numFmtId="0" fontId="16" fillId="14" borderId="56" xfId="0" applyFont="1" applyFill="1" applyBorder="1" applyAlignment="1">
      <alignment vertical="center"/>
    </xf>
    <xf numFmtId="10" fontId="13" fillId="0" borderId="53" xfId="0" applyNumberFormat="1" applyFont="1" applyBorder="1" applyAlignment="1">
      <alignment horizontal="center" vertical="center"/>
    </xf>
    <xf numFmtId="171" fontId="11" fillId="0" borderId="62" xfId="0" applyNumberFormat="1" applyFont="1" applyBorder="1" applyAlignment="1">
      <alignment horizontal="center" vertical="center"/>
    </xf>
    <xf numFmtId="171" fontId="11" fillId="0" borderId="61" xfId="0" applyNumberFormat="1" applyFont="1" applyBorder="1" applyAlignment="1">
      <alignment horizontal="center" vertical="center"/>
    </xf>
    <xf numFmtId="171" fontId="11" fillId="0" borderId="63" xfId="0" applyNumberFormat="1" applyFont="1" applyBorder="1" applyAlignment="1">
      <alignment horizontal="center" vertical="center"/>
    </xf>
    <xf numFmtId="171" fontId="11" fillId="0" borderId="64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55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66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170" fontId="6" fillId="0" borderId="46" xfId="0" applyNumberFormat="1" applyFont="1" applyBorder="1" applyAlignment="1">
      <alignment horizontal="center" vertical="center"/>
    </xf>
    <xf numFmtId="0" fontId="2" fillId="0" borderId="45" xfId="0" applyFont="1" applyBorder="1"/>
    <xf numFmtId="0" fontId="6" fillId="0" borderId="45" xfId="0" applyFont="1" applyBorder="1"/>
    <xf numFmtId="170" fontId="5" fillId="2" borderId="68" xfId="0" applyNumberFormat="1" applyFont="1" applyFill="1" applyBorder="1"/>
    <xf numFmtId="170" fontId="6" fillId="0" borderId="1" xfId="0" applyNumberFormat="1" applyFont="1" applyBorder="1"/>
    <xf numFmtId="170" fontId="6" fillId="0" borderId="46" xfId="0" applyNumberFormat="1" applyFont="1" applyBorder="1"/>
    <xf numFmtId="0" fontId="5" fillId="0" borderId="69" xfId="0" applyFont="1" applyBorder="1" applyAlignment="1">
      <alignment horizontal="center" vertical="center"/>
    </xf>
    <xf numFmtId="170" fontId="5" fillId="2" borderId="40" xfId="0" applyNumberFormat="1" applyFont="1" applyFill="1" applyBorder="1" applyAlignment="1">
      <alignment horizontal="center" vertical="center"/>
    </xf>
    <xf numFmtId="10" fontId="7" fillId="0" borderId="70" xfId="0" applyNumberFormat="1" applyFont="1" applyBorder="1" applyAlignment="1">
      <alignment horizontal="right" vertical="center"/>
    </xf>
    <xf numFmtId="10" fontId="7" fillId="0" borderId="46" xfId="0" applyNumberFormat="1" applyFont="1" applyBorder="1" applyAlignment="1">
      <alignment horizontal="right" vertical="center"/>
    </xf>
    <xf numFmtId="0" fontId="0" fillId="0" borderId="46" xfId="0" applyBorder="1"/>
    <xf numFmtId="170" fontId="5" fillId="2" borderId="40" xfId="0" applyNumberFormat="1" applyFont="1" applyFill="1" applyBorder="1"/>
    <xf numFmtId="0" fontId="6" fillId="0" borderId="71" xfId="0" applyFont="1" applyBorder="1"/>
    <xf numFmtId="0" fontId="6" fillId="0" borderId="72" xfId="0" applyFont="1" applyBorder="1"/>
    <xf numFmtId="10" fontId="7" fillId="0" borderId="41" xfId="0" applyNumberFormat="1" applyFont="1" applyBorder="1"/>
    <xf numFmtId="43" fontId="0" fillId="0" borderId="0" xfId="1" applyFont="1"/>
    <xf numFmtId="173" fontId="0" fillId="0" borderId="0" xfId="4" applyNumberFormat="1" applyFont="1"/>
    <xf numFmtId="44" fontId="0" fillId="0" borderId="0" xfId="0" applyNumberFormat="1"/>
    <xf numFmtId="0" fontId="17" fillId="0" borderId="1" xfId="3" applyFont="1" applyAlignment="1">
      <alignment horizontal="left" vertical="center"/>
    </xf>
    <xf numFmtId="0" fontId="25" fillId="0" borderId="86" xfId="3" applyFont="1" applyBorder="1" applyAlignment="1">
      <alignment horizontal="center" vertical="center"/>
    </xf>
    <xf numFmtId="0" fontId="17" fillId="0" borderId="88" xfId="3" applyFont="1" applyBorder="1" applyAlignment="1">
      <alignment horizontal="center" vertical="center" wrapText="1"/>
    </xf>
    <xf numFmtId="0" fontId="17" fillId="0" borderId="5" xfId="3" applyFont="1" applyBorder="1" applyAlignment="1">
      <alignment horizontal="left" vertical="center" wrapText="1"/>
    </xf>
    <xf numFmtId="0" fontId="17" fillId="0" borderId="5" xfId="3" applyFont="1" applyBorder="1" applyAlignment="1">
      <alignment horizontal="center" vertical="center" wrapText="1"/>
    </xf>
    <xf numFmtId="0" fontId="17" fillId="16" borderId="5" xfId="3" applyFont="1" applyFill="1" applyBorder="1" applyAlignment="1">
      <alignment horizontal="center" vertical="center" wrapText="1"/>
    </xf>
    <xf numFmtId="0" fontId="25" fillId="0" borderId="5" xfId="3" applyFont="1" applyBorder="1" applyAlignment="1">
      <alignment horizontal="left" vertical="center" wrapText="1"/>
    </xf>
    <xf numFmtId="10" fontId="25" fillId="0" borderId="5" xfId="3" applyNumberFormat="1" applyFont="1" applyFill="1" applyBorder="1" applyAlignment="1">
      <alignment horizontal="center" vertical="center" wrapText="1"/>
    </xf>
    <xf numFmtId="10" fontId="25" fillId="0" borderId="5" xfId="3" applyNumberFormat="1" applyFont="1" applyBorder="1" applyAlignment="1">
      <alignment horizontal="center" vertical="center" wrapText="1"/>
    </xf>
    <xf numFmtId="10" fontId="25" fillId="16" borderId="5" xfId="3" applyNumberFormat="1" applyFont="1" applyFill="1" applyBorder="1" applyAlignment="1">
      <alignment horizontal="center" vertical="center" wrapText="1"/>
    </xf>
    <xf numFmtId="10" fontId="17" fillId="0" borderId="1" xfId="3" applyNumberFormat="1" applyFont="1" applyAlignment="1">
      <alignment horizontal="left" vertical="center"/>
    </xf>
    <xf numFmtId="0" fontId="25" fillId="0" borderId="1" xfId="3" applyFont="1" applyAlignment="1">
      <alignment horizontal="left" vertical="center" wrapText="1"/>
    </xf>
    <xf numFmtId="10" fontId="25" fillId="0" borderId="1" xfId="3" applyNumberFormat="1" applyFont="1" applyAlignment="1">
      <alignment horizontal="center" vertical="center" wrapText="1"/>
    </xf>
    <xf numFmtId="0" fontId="17" fillId="0" borderId="1" xfId="3" applyFont="1" applyAlignment="1">
      <alignment horizontal="center" vertical="center"/>
    </xf>
    <xf numFmtId="0" fontId="25" fillId="10" borderId="1" xfId="3" applyFont="1" applyFill="1" applyAlignment="1">
      <alignment horizontal="left" vertical="center" wrapText="1"/>
    </xf>
    <xf numFmtId="10" fontId="25" fillId="10" borderId="1" xfId="3" applyNumberFormat="1" applyFont="1" applyFill="1" applyAlignment="1">
      <alignment horizontal="center" vertical="center" wrapText="1"/>
    </xf>
    <xf numFmtId="0" fontId="17" fillId="10" borderId="1" xfId="3" applyFont="1" applyFill="1" applyAlignment="1">
      <alignment horizontal="center" vertical="center"/>
    </xf>
    <xf numFmtId="0" fontId="17" fillId="10" borderId="1" xfId="3" applyFont="1" applyFill="1" applyAlignment="1">
      <alignment horizontal="left" vertical="center"/>
    </xf>
    <xf numFmtId="0" fontId="25" fillId="10" borderId="1" xfId="3" applyNumberFormat="1" applyFont="1" applyFill="1" applyBorder="1" applyAlignment="1">
      <alignment vertical="center"/>
    </xf>
    <xf numFmtId="0" fontId="17" fillId="10" borderId="1" xfId="3" applyNumberFormat="1" applyFont="1" applyFill="1" applyBorder="1" applyAlignment="1"/>
    <xf numFmtId="0" fontId="25" fillId="10" borderId="1" xfId="3" applyNumberFormat="1" applyFont="1" applyFill="1" applyBorder="1" applyAlignment="1"/>
    <xf numFmtId="0" fontId="17" fillId="10" borderId="1" xfId="3" applyNumberFormat="1" applyFont="1" applyFill="1" applyBorder="1" applyAlignment="1">
      <alignment horizontal="left" vertical="center" indent="1"/>
    </xf>
    <xf numFmtId="0" fontId="25" fillId="10" borderId="1" xfId="3" applyNumberFormat="1" applyFont="1" applyFill="1" applyBorder="1" applyAlignment="1">
      <alignment horizontal="left" vertical="center" indent="1"/>
    </xf>
    <xf numFmtId="0" fontId="18" fillId="0" borderId="1" xfId="0" applyFont="1" applyBorder="1" applyAlignment="1">
      <alignment vertical="top" wrapText="1"/>
    </xf>
    <xf numFmtId="0" fontId="26" fillId="0" borderId="1" xfId="2" applyNumberFormat="1" applyFont="1" applyFill="1" applyBorder="1" applyAlignment="1"/>
    <xf numFmtId="0" fontId="18" fillId="0" borderId="74" xfId="0" applyFont="1" applyBorder="1" applyAlignment="1">
      <alignment horizontal="left" vertical="top" wrapText="1"/>
    </xf>
    <xf numFmtId="0" fontId="18" fillId="0" borderId="75" xfId="0" applyFont="1" applyBorder="1" applyAlignment="1">
      <alignment vertical="top" wrapText="1"/>
    </xf>
    <xf numFmtId="0" fontId="28" fillId="0" borderId="74" xfId="0" applyFont="1" applyBorder="1" applyAlignment="1">
      <alignment horizontal="left" vertical="top" wrapText="1"/>
    </xf>
    <xf numFmtId="0" fontId="18" fillId="0" borderId="79" xfId="0" applyFont="1" applyBorder="1" applyAlignment="1">
      <alignment horizontal="left" vertical="top" wrapText="1"/>
    </xf>
    <xf numFmtId="0" fontId="18" fillId="0" borderId="82" xfId="0" applyFont="1" applyBorder="1" applyAlignment="1">
      <alignment vertical="top" wrapText="1"/>
    </xf>
    <xf numFmtId="0" fontId="18" fillId="0" borderId="80" xfId="0" applyFont="1" applyBorder="1" applyAlignment="1">
      <alignment vertical="top" wrapText="1"/>
    </xf>
    <xf numFmtId="0" fontId="21" fillId="0" borderId="76" xfId="0" applyFont="1" applyBorder="1" applyAlignment="1">
      <alignment horizontal="left" vertical="top" wrapText="1"/>
    </xf>
    <xf numFmtId="164" fontId="18" fillId="0" borderId="76" xfId="0" applyNumberFormat="1" applyFont="1" applyBorder="1" applyAlignment="1">
      <alignment horizontal="left" vertical="top" wrapText="1"/>
    </xf>
    <xf numFmtId="0" fontId="18" fillId="0" borderId="76" xfId="0" applyFont="1" applyBorder="1" applyAlignment="1">
      <alignment horizontal="left" vertical="top" wrapText="1"/>
    </xf>
    <xf numFmtId="165" fontId="18" fillId="0" borderId="76" xfId="0" applyNumberFormat="1" applyFont="1" applyBorder="1" applyAlignment="1">
      <alignment horizontal="right" vertical="top" wrapText="1"/>
    </xf>
    <xf numFmtId="0" fontId="18" fillId="0" borderId="76" xfId="0" applyFont="1" applyBorder="1" applyAlignment="1">
      <alignment horizontal="center" vertical="top" wrapText="1"/>
    </xf>
    <xf numFmtId="168" fontId="18" fillId="0" borderId="76" xfId="0" applyNumberFormat="1" applyFont="1" applyBorder="1" applyAlignment="1">
      <alignment horizontal="right" vertical="top" wrapText="1"/>
    </xf>
    <xf numFmtId="167" fontId="18" fillId="0" borderId="76" xfId="0" applyNumberFormat="1" applyFont="1" applyBorder="1" applyAlignment="1">
      <alignment horizontal="right" vertical="top" wrapText="1"/>
    </xf>
    <xf numFmtId="0" fontId="18" fillId="0" borderId="76" xfId="0" applyFont="1" applyBorder="1" applyAlignment="1">
      <alignment vertical="top" wrapText="1"/>
    </xf>
    <xf numFmtId="0" fontId="21" fillId="15" borderId="76" xfId="0" applyFont="1" applyFill="1" applyBorder="1" applyAlignment="1">
      <alignment horizontal="left" vertical="top" wrapText="1"/>
    </xf>
    <xf numFmtId="0" fontId="21" fillId="15" borderId="76" xfId="0" applyFont="1" applyFill="1" applyBorder="1" applyAlignment="1">
      <alignment horizontal="right" vertical="top" wrapText="1"/>
    </xf>
    <xf numFmtId="0" fontId="21" fillId="15" borderId="76" xfId="0" applyFont="1" applyFill="1" applyBorder="1" applyAlignment="1">
      <alignment horizontal="center" vertical="top" wrapText="1"/>
    </xf>
    <xf numFmtId="0" fontId="29" fillId="0" borderId="76" xfId="0" applyFont="1" applyBorder="1"/>
    <xf numFmtId="178" fontId="29" fillId="0" borderId="76" xfId="0" applyNumberFormat="1" applyFont="1" applyBorder="1" applyAlignment="1">
      <alignment horizontal="center"/>
    </xf>
    <xf numFmtId="167" fontId="29" fillId="0" borderId="76" xfId="0" applyNumberFormat="1" applyFont="1" applyBorder="1" applyAlignment="1">
      <alignment horizontal="center"/>
    </xf>
    <xf numFmtId="2" fontId="29" fillId="0" borderId="76" xfId="0" applyNumberFormat="1" applyFont="1" applyBorder="1" applyAlignment="1">
      <alignment horizontal="center"/>
    </xf>
    <xf numFmtId="169" fontId="29" fillId="0" borderId="76" xfId="0" applyNumberFormat="1" applyFont="1" applyBorder="1" applyAlignment="1">
      <alignment horizontal="center"/>
    </xf>
    <xf numFmtId="170" fontId="6" fillId="0" borderId="76" xfId="0" applyNumberFormat="1" applyFont="1" applyBorder="1" applyAlignment="1">
      <alignment horizontal="center" vertical="center"/>
    </xf>
    <xf numFmtId="0" fontId="6" fillId="0" borderId="90" xfId="0" applyFont="1" applyBorder="1" applyAlignment="1">
      <alignment horizontal="left" vertical="center"/>
    </xf>
    <xf numFmtId="170" fontId="6" fillId="0" borderId="91" xfId="0" applyNumberFormat="1" applyFont="1" applyBorder="1" applyAlignment="1">
      <alignment horizontal="center" vertical="center"/>
    </xf>
    <xf numFmtId="170" fontId="6" fillId="0" borderId="92" xfId="0" applyNumberFormat="1" applyFont="1" applyBorder="1" applyAlignment="1">
      <alignment horizontal="center" vertical="center"/>
    </xf>
    <xf numFmtId="0" fontId="6" fillId="0" borderId="93" xfId="0" applyFont="1" applyBorder="1" applyAlignment="1">
      <alignment horizontal="left" vertical="center"/>
    </xf>
    <xf numFmtId="170" fontId="6" fillId="0" borderId="94" xfId="0" applyNumberFormat="1" applyFont="1" applyBorder="1" applyAlignment="1">
      <alignment horizontal="center" vertical="center"/>
    </xf>
    <xf numFmtId="0" fontId="6" fillId="0" borderId="95" xfId="0" applyFont="1" applyBorder="1" applyAlignment="1">
      <alignment horizontal="left" vertical="center"/>
    </xf>
    <xf numFmtId="170" fontId="6" fillId="0" borderId="96" xfId="0" applyNumberFormat="1" applyFont="1" applyBorder="1" applyAlignment="1">
      <alignment horizontal="center" vertical="center"/>
    </xf>
    <xf numFmtId="170" fontId="6" fillId="0" borderId="97" xfId="0" applyNumberFormat="1" applyFont="1" applyBorder="1" applyAlignment="1">
      <alignment horizontal="center" vertical="center"/>
    </xf>
    <xf numFmtId="10" fontId="0" fillId="0" borderId="0" xfId="0" applyNumberFormat="1"/>
    <xf numFmtId="10" fontId="26" fillId="0" borderId="1" xfId="2" applyNumberFormat="1" applyFont="1" applyFill="1" applyBorder="1" applyAlignment="1"/>
    <xf numFmtId="4" fontId="28" fillId="0" borderId="1" xfId="0" applyNumberFormat="1" applyFont="1" applyBorder="1" applyAlignment="1">
      <alignment horizontal="left" vertical="top" wrapText="1"/>
    </xf>
    <xf numFmtId="170" fontId="0" fillId="0" borderId="0" xfId="0" applyNumberFormat="1"/>
    <xf numFmtId="43" fontId="0" fillId="0" borderId="0" xfId="0" applyNumberFormat="1"/>
    <xf numFmtId="10" fontId="0" fillId="0" borderId="0" xfId="4" applyNumberFormat="1" applyFont="1"/>
    <xf numFmtId="8" fontId="0" fillId="0" borderId="0" xfId="1" applyNumberFormat="1" applyFont="1"/>
    <xf numFmtId="164" fontId="18" fillId="17" borderId="98" xfId="3" applyNumberFormat="1" applyFont="1" applyFill="1" applyBorder="1" applyAlignment="1">
      <alignment horizontal="left" vertical="top" wrapText="1"/>
    </xf>
    <xf numFmtId="0" fontId="18" fillId="17" borderId="98" xfId="3" applyFont="1" applyFill="1" applyBorder="1" applyAlignment="1">
      <alignment horizontal="left" vertical="top" wrapText="1"/>
    </xf>
    <xf numFmtId="2" fontId="26" fillId="0" borderId="1" xfId="2" applyNumberFormat="1" applyFont="1" applyFill="1" applyBorder="1" applyAlignment="1"/>
    <xf numFmtId="4" fontId="30" fillId="0" borderId="0" xfId="0" applyNumberFormat="1" applyFont="1" applyAlignment="1">
      <alignment vertical="center"/>
    </xf>
    <xf numFmtId="0" fontId="4" fillId="13" borderId="8" xfId="0" applyFont="1" applyFill="1" applyBorder="1" applyAlignment="1">
      <alignment horizontal="center" vertical="center"/>
    </xf>
    <xf numFmtId="0" fontId="2" fillId="13" borderId="38" xfId="0" applyFont="1" applyFill="1" applyBorder="1" applyAlignment="1">
      <alignment vertical="center"/>
    </xf>
    <xf numFmtId="0" fontId="2" fillId="13" borderId="56" xfId="0" applyFont="1" applyFill="1" applyBorder="1" applyAlignment="1">
      <alignment vertical="center"/>
    </xf>
    <xf numFmtId="0" fontId="5" fillId="0" borderId="89" xfId="0" applyFont="1" applyBorder="1" applyAlignment="1">
      <alignment horizontal="center" vertical="center"/>
    </xf>
    <xf numFmtId="0" fontId="2" fillId="0" borderId="45" xfId="0" applyFont="1" applyBorder="1"/>
    <xf numFmtId="0" fontId="2" fillId="0" borderId="55" xfId="0" applyFont="1" applyBorder="1"/>
    <xf numFmtId="0" fontId="4" fillId="0" borderId="43" xfId="0" applyFont="1" applyBorder="1" applyAlignment="1">
      <alignment horizontal="center" vertical="center" wrapText="1"/>
    </xf>
    <xf numFmtId="0" fontId="2" fillId="0" borderId="43" xfId="0" applyFont="1" applyBorder="1"/>
    <xf numFmtId="0" fontId="0" fillId="0" borderId="1" xfId="0" applyBorder="1"/>
    <xf numFmtId="0" fontId="2" fillId="0" borderId="36" xfId="0" applyFont="1" applyBorder="1"/>
    <xf numFmtId="0" fontId="6" fillId="0" borderId="45" xfId="0" applyFont="1" applyBorder="1" applyAlignment="1">
      <alignment horizontal="center" vertical="center"/>
    </xf>
    <xf numFmtId="0" fontId="2" fillId="0" borderId="46" xfId="0" applyFont="1" applyBorder="1"/>
    <xf numFmtId="0" fontId="5" fillId="0" borderId="8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73" xfId="0" applyFont="1" applyBorder="1"/>
    <xf numFmtId="0" fontId="6" fillId="0" borderId="2" xfId="0" applyFont="1" applyBorder="1" applyAlignment="1">
      <alignment horizontal="center" vertical="center"/>
    </xf>
    <xf numFmtId="0" fontId="2" fillId="0" borderId="6" xfId="0" applyFont="1" applyBorder="1"/>
    <xf numFmtId="0" fontId="6" fillId="0" borderId="3" xfId="0" applyFont="1" applyBorder="1" applyAlignment="1">
      <alignment horizontal="center" vertical="center"/>
    </xf>
    <xf numFmtId="0" fontId="2" fillId="0" borderId="10" xfId="0" applyFont="1" applyBorder="1"/>
    <xf numFmtId="0" fontId="18" fillId="0" borderId="76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left" vertical="top" wrapText="1"/>
    </xf>
    <xf numFmtId="0" fontId="21" fillId="0" borderId="76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75" xfId="0" applyFont="1" applyBorder="1" applyAlignment="1">
      <alignment horizontal="center" vertical="top" wrapText="1"/>
    </xf>
    <xf numFmtId="0" fontId="18" fillId="0" borderId="77" xfId="0" applyFont="1" applyBorder="1" applyAlignment="1">
      <alignment horizontal="center" vertical="top" wrapText="1"/>
    </xf>
    <xf numFmtId="0" fontId="18" fillId="0" borderId="81" xfId="0" applyFont="1" applyBorder="1" applyAlignment="1">
      <alignment horizontal="center" vertical="top" wrapText="1"/>
    </xf>
    <xf numFmtId="0" fontId="18" fillId="0" borderId="78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7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15" xfId="0" applyFont="1" applyBorder="1"/>
    <xf numFmtId="0" fontId="8" fillId="12" borderId="42" xfId="0" applyFont="1" applyFill="1" applyBorder="1" applyAlignment="1">
      <alignment horizontal="center" vertical="center"/>
    </xf>
    <xf numFmtId="0" fontId="8" fillId="12" borderId="43" xfId="0" applyFont="1" applyFill="1" applyBorder="1" applyAlignment="1">
      <alignment horizontal="center" vertical="center"/>
    </xf>
    <xf numFmtId="0" fontId="8" fillId="12" borderId="44" xfId="0" applyFont="1" applyFill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2" fillId="0" borderId="47" xfId="0" applyFont="1" applyBorder="1"/>
    <xf numFmtId="0" fontId="2" fillId="0" borderId="49" xfId="0" applyFont="1" applyBorder="1"/>
    <xf numFmtId="0" fontId="11" fillId="0" borderId="32" xfId="0" applyFont="1" applyBorder="1" applyAlignment="1">
      <alignment horizontal="center" vertical="center"/>
    </xf>
    <xf numFmtId="0" fontId="2" fillId="0" borderId="32" xfId="0" applyFont="1" applyBorder="1"/>
    <xf numFmtId="0" fontId="11" fillId="0" borderId="47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2" fillId="0" borderId="16" xfId="0" applyFont="1" applyBorder="1"/>
    <xf numFmtId="0" fontId="11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10" fillId="14" borderId="45" xfId="0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2" fillId="0" borderId="57" xfId="0" applyFont="1" applyBorder="1" applyAlignment="1">
      <alignment vertical="center"/>
    </xf>
    <xf numFmtId="0" fontId="2" fillId="0" borderId="12" xfId="0" applyFont="1" applyBorder="1"/>
    <xf numFmtId="0" fontId="2" fillId="0" borderId="48" xfId="0" applyFont="1" applyBorder="1"/>
    <xf numFmtId="0" fontId="12" fillId="0" borderId="59" xfId="0" applyFont="1" applyBorder="1" applyAlignment="1">
      <alignment vertical="center"/>
    </xf>
    <xf numFmtId="0" fontId="2" fillId="0" borderId="60" xfId="0" applyFont="1" applyBorder="1"/>
    <xf numFmtId="0" fontId="2" fillId="0" borderId="61" xfId="0" applyFont="1" applyBorder="1"/>
    <xf numFmtId="0" fontId="12" fillId="0" borderId="47" xfId="0" applyFont="1" applyBorder="1" applyAlignment="1">
      <alignment horizontal="center" vertical="center"/>
    </xf>
    <xf numFmtId="0" fontId="2" fillId="0" borderId="54" xfId="0" applyFont="1" applyBorder="1"/>
    <xf numFmtId="0" fontId="12" fillId="0" borderId="58" xfId="0" applyFont="1" applyBorder="1" applyAlignment="1">
      <alignment vertical="center"/>
    </xf>
    <xf numFmtId="0" fontId="2" fillId="0" borderId="39" xfId="0" applyFont="1" applyBorder="1"/>
    <xf numFmtId="0" fontId="2" fillId="0" borderId="28" xfId="0" applyFont="1" applyBorder="1"/>
    <xf numFmtId="0" fontId="17" fillId="10" borderId="1" xfId="3" applyFont="1" applyFill="1" applyAlignment="1">
      <alignment horizontal="left" vertical="top" wrapText="1"/>
    </xf>
    <xf numFmtId="0" fontId="27" fillId="0" borderId="83" xfId="3" applyFont="1" applyBorder="1" applyAlignment="1">
      <alignment horizontal="center" vertical="center"/>
    </xf>
    <xf numFmtId="0" fontId="25" fillId="0" borderId="84" xfId="3" applyFont="1" applyBorder="1" applyAlignment="1">
      <alignment horizontal="center" vertical="center"/>
    </xf>
    <xf numFmtId="0" fontId="25" fillId="0" borderId="85" xfId="3" applyFont="1" applyBorder="1" applyAlignment="1">
      <alignment horizontal="center" vertical="center"/>
    </xf>
    <xf numFmtId="0" fontId="25" fillId="0" borderId="83" xfId="3" applyFont="1" applyBorder="1" applyAlignment="1">
      <alignment horizontal="left" vertical="center" wrapText="1"/>
    </xf>
    <xf numFmtId="0" fontId="25" fillId="0" borderId="84" xfId="3" applyFont="1" applyBorder="1" applyAlignment="1">
      <alignment horizontal="left" vertical="center" wrapText="1"/>
    </xf>
    <xf numFmtId="0" fontId="25" fillId="0" borderId="85" xfId="3" applyFont="1" applyBorder="1" applyAlignment="1">
      <alignment horizontal="left" vertical="center" wrapText="1"/>
    </xf>
    <xf numFmtId="0" fontId="17" fillId="0" borderId="86" xfId="3" applyFont="1" applyBorder="1" applyAlignment="1">
      <alignment horizontal="left" vertical="center" wrapText="1"/>
    </xf>
    <xf numFmtId="0" fontId="17" fillId="0" borderId="87" xfId="3" applyFont="1" applyBorder="1" applyAlignment="1">
      <alignment horizontal="left" vertical="center" wrapText="1"/>
    </xf>
    <xf numFmtId="0" fontId="25" fillId="16" borderId="83" xfId="3" applyFont="1" applyFill="1" applyBorder="1" applyAlignment="1">
      <alignment horizontal="center" vertical="center" wrapText="1"/>
    </xf>
    <xf numFmtId="0" fontId="25" fillId="16" borderId="84" xfId="3" applyFont="1" applyFill="1" applyBorder="1" applyAlignment="1">
      <alignment horizontal="center" vertical="center" wrapText="1"/>
    </xf>
    <xf numFmtId="0" fontId="25" fillId="16" borderId="85" xfId="3" applyFont="1" applyFill="1" applyBorder="1" applyAlignment="1">
      <alignment horizontal="center" vertical="center" wrapText="1"/>
    </xf>
    <xf numFmtId="0" fontId="17" fillId="0" borderId="84" xfId="3" applyFont="1" applyBorder="1" applyAlignment="1">
      <alignment horizontal="left" vertical="center" wrapText="1"/>
    </xf>
    <xf numFmtId="0" fontId="17" fillId="0" borderId="85" xfId="3" applyFont="1" applyBorder="1" applyAlignment="1">
      <alignment horizontal="left" vertical="center" wrapText="1"/>
    </xf>
    <xf numFmtId="10" fontId="17" fillId="0" borderId="1" xfId="2" applyNumberFormat="1" applyFont="1" applyFill="1" applyBorder="1" applyAlignment="1"/>
    <xf numFmtId="2" fontId="17" fillId="0" borderId="1" xfId="2" applyNumberFormat="1" applyFont="1" applyFill="1" applyBorder="1" applyAlignment="1"/>
    <xf numFmtId="44" fontId="17" fillId="0" borderId="1" xfId="2" applyNumberFormat="1" applyFont="1" applyFill="1" applyBorder="1" applyAlignment="1"/>
    <xf numFmtId="0" fontId="24" fillId="0" borderId="1" xfId="2" applyNumberFormat="1" applyFont="1" applyFill="1" applyBorder="1" applyAlignment="1"/>
  </cellXfs>
  <cellStyles count="9">
    <cellStyle name="Normal" xfId="0" builtinId="0"/>
    <cellStyle name="Normal 10" xfId="6" xr:uid="{A0234698-D2AA-4BE0-9A90-CC0DB37D167D}"/>
    <cellStyle name="Normal 2" xfId="2" xr:uid="{43946813-B8F9-45B1-B91D-8498B488F9F9}"/>
    <cellStyle name="Normal 2 3" xfId="5" xr:uid="{B6BC854D-A0AF-4148-A799-D00A607EFF02}"/>
    <cellStyle name="Normal 22" xfId="3" xr:uid="{029A65F2-48A0-4FF0-95A8-89DCA160A780}"/>
    <cellStyle name="Normal 3" xfId="7" xr:uid="{1F82EA5E-6019-4FFD-B6AD-DA85A9A1D09F}"/>
    <cellStyle name="Porcentagem" xfId="4" builtinId="5"/>
    <cellStyle name="Vírgula" xfId="1" builtinId="3"/>
    <cellStyle name="Vírgula 2" xfId="8" xr:uid="{CA7E488E-C832-4FE0-88EF-3B955ED43B97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6958</xdr:rowOff>
    </xdr:from>
    <xdr:to>
      <xdr:col>6</xdr:col>
      <xdr:colOff>15240</xdr:colOff>
      <xdr:row>17</xdr:row>
      <xdr:rowOff>96604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7F91CD23-FAB5-4BAB-BF36-33844725E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88088"/>
          <a:ext cx="5183588" cy="1026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49695</xdr:rowOff>
    </xdr:from>
    <xdr:to>
      <xdr:col>11</xdr:col>
      <xdr:colOff>19050</xdr:colOff>
      <xdr:row>32</xdr:row>
      <xdr:rowOff>55410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3899D66-8B02-9D4A-885D-CC5345FC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83765"/>
          <a:ext cx="8566702" cy="2159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11</xdr:col>
      <xdr:colOff>7620</xdr:colOff>
      <xdr:row>59</xdr:row>
      <xdr:rowOff>7620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A3370A5-C913-D867-EECE-C0AFECCBC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58200"/>
          <a:ext cx="8542020" cy="2522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H1028"/>
  <sheetViews>
    <sheetView showGridLines="0" tabSelected="1" view="pageBreakPreview" topLeftCell="A31" zoomScale="85" zoomScaleNormal="100" zoomScaleSheetLayoutView="85" workbookViewId="0">
      <selection activeCell="H73" sqref="H73"/>
    </sheetView>
  </sheetViews>
  <sheetFormatPr defaultColWidth="14.44140625" defaultRowHeight="15" customHeight="1" x14ac:dyDescent="0.3"/>
  <cols>
    <col min="1" max="1" width="31.6640625" customWidth="1"/>
    <col min="2" max="2" width="38.5546875" customWidth="1"/>
    <col min="3" max="3" width="25.6640625" customWidth="1"/>
    <col min="4" max="4" width="29.44140625" customWidth="1"/>
    <col min="5" max="5" width="8.6640625" customWidth="1"/>
    <col min="6" max="6" width="22.5546875" customWidth="1"/>
    <col min="7" max="7" width="17" customWidth="1"/>
  </cols>
  <sheetData>
    <row r="1" spans="1:7" ht="14.25" customHeight="1" x14ac:dyDescent="0.3">
      <c r="A1" s="83"/>
      <c r="B1" s="183" t="s">
        <v>123</v>
      </c>
      <c r="C1" s="184"/>
      <c r="D1" s="84"/>
    </row>
    <row r="2" spans="1:7" ht="14.25" customHeight="1" x14ac:dyDescent="0.3">
      <c r="A2" s="85"/>
      <c r="B2" s="185"/>
      <c r="C2" s="185"/>
      <c r="D2" s="86"/>
    </row>
    <row r="3" spans="1:7" ht="14.25" customHeight="1" x14ac:dyDescent="0.3">
      <c r="A3" s="85"/>
      <c r="B3" s="185"/>
      <c r="C3" s="185"/>
      <c r="D3" s="86"/>
    </row>
    <row r="4" spans="1:7" ht="14.25" customHeight="1" x14ac:dyDescent="0.3">
      <c r="A4" s="85"/>
      <c r="B4" s="185"/>
      <c r="C4" s="185"/>
      <c r="D4" s="86"/>
    </row>
    <row r="5" spans="1:7" ht="14.25" customHeight="1" x14ac:dyDescent="0.3">
      <c r="A5" s="85"/>
      <c r="B5" s="185"/>
      <c r="C5" s="185"/>
      <c r="D5" s="86"/>
    </row>
    <row r="6" spans="1:7" ht="14.25" customHeight="1" x14ac:dyDescent="0.3">
      <c r="A6" s="85"/>
      <c r="B6" s="185"/>
      <c r="C6" s="185"/>
      <c r="D6" s="86"/>
    </row>
    <row r="7" spans="1:7" ht="15" customHeight="1" thickBot="1" x14ac:dyDescent="0.35">
      <c r="A7" s="87"/>
      <c r="B7" s="186"/>
      <c r="C7" s="186"/>
      <c r="D7" s="88"/>
    </row>
    <row r="8" spans="1:7" ht="14.25" customHeight="1" thickBot="1" x14ac:dyDescent="0.35">
      <c r="A8" s="89" t="s">
        <v>55</v>
      </c>
      <c r="B8" s="1" t="s">
        <v>56</v>
      </c>
      <c r="C8" s="1" t="s">
        <v>57</v>
      </c>
      <c r="D8" s="90" t="s">
        <v>58</v>
      </c>
    </row>
    <row r="9" spans="1:7" ht="14.25" customHeight="1" x14ac:dyDescent="0.3">
      <c r="A9" s="180" t="s">
        <v>130</v>
      </c>
      <c r="B9" s="158" t="str">
        <f>' ARAGARÇAS'!B57</f>
        <v>MOBILIZAÇÃO E INSTALAÇÃO DE CANTEIRO</v>
      </c>
      <c r="C9" s="159">
        <f>' ARAGARÇAS'!D57</f>
        <v>130534.31</v>
      </c>
      <c r="D9" s="160">
        <f>' ARAGARÇAS'!E57</f>
        <v>5.3486707641876663</v>
      </c>
    </row>
    <row r="10" spans="1:7" ht="14.25" customHeight="1" x14ac:dyDescent="0.3">
      <c r="A10" s="181"/>
      <c r="B10" s="161" t="str">
        <f>' ARAGARÇAS'!B58</f>
        <v>PAVIMENTAÇÃO</v>
      </c>
      <c r="C10" s="157">
        <f>' ARAGARÇAS'!D58</f>
        <v>770384.74</v>
      </c>
      <c r="D10" s="162">
        <f>' ARAGARÇAS'!E58</f>
        <v>31.566676500717065</v>
      </c>
    </row>
    <row r="11" spans="1:7" ht="14.25" customHeight="1" x14ac:dyDescent="0.3">
      <c r="A11" s="181"/>
      <c r="B11" s="161" t="str">
        <f>' ARAGARÇAS'!B59</f>
        <v>SERVIÇOS COMPLEMENTARES</v>
      </c>
      <c r="C11" s="157">
        <f>' ARAGARÇAS'!D59</f>
        <v>11176.84</v>
      </c>
      <c r="D11" s="162">
        <f>' ARAGARÇAS'!E59</f>
        <v>0.45797336611350131</v>
      </c>
    </row>
    <row r="12" spans="1:7" ht="14.25" customHeight="1" thickBot="1" x14ac:dyDescent="0.35">
      <c r="A12" s="182"/>
      <c r="B12" s="163" t="s">
        <v>59</v>
      </c>
      <c r="C12" s="164">
        <f>' ARAGARÇAS'!D60</f>
        <v>912095.89</v>
      </c>
      <c r="D12" s="165">
        <f>' ARAGARÇAS'!E60</f>
        <v>37.373320631018231</v>
      </c>
      <c r="F12">
        <v>1413428.75</v>
      </c>
      <c r="G12" s="166">
        <f>(F12-C12)/F12</f>
        <v>0.35469270028644884</v>
      </c>
    </row>
    <row r="13" spans="1:7" ht="14.25" customHeight="1" thickBot="1" x14ac:dyDescent="0.35">
      <c r="A13" s="187"/>
      <c r="B13" s="185"/>
      <c r="C13" s="185"/>
      <c r="D13" s="188"/>
    </row>
    <row r="14" spans="1:7" ht="14.25" customHeight="1" x14ac:dyDescent="0.3">
      <c r="A14" s="180" t="s">
        <v>135</v>
      </c>
      <c r="B14" s="158" t="str">
        <f>'BOM JARDIM'!B57</f>
        <v>MOBILIZAÇÃO E INSTALAÇÃO DE CANTEIRO</v>
      </c>
      <c r="C14" s="159">
        <f>'BOM JARDIM'!D57</f>
        <v>129819.26</v>
      </c>
      <c r="D14" s="160">
        <f>'BOM JARDIM'!E57</f>
        <v>2.9176460382087503</v>
      </c>
    </row>
    <row r="15" spans="1:7" ht="14.25" customHeight="1" x14ac:dyDescent="0.3">
      <c r="A15" s="181"/>
      <c r="B15" s="161" t="str">
        <f>'BOM JARDIM'!B58</f>
        <v>PAVIMENTAÇÃO</v>
      </c>
      <c r="C15" s="157">
        <f>'BOM JARDIM'!D58</f>
        <v>1143762.08</v>
      </c>
      <c r="D15" s="162">
        <f>'BOM JARDIM'!E58</f>
        <v>25.705684205605547</v>
      </c>
    </row>
    <row r="16" spans="1:7" ht="14.25" customHeight="1" x14ac:dyDescent="0.3">
      <c r="A16" s="181"/>
      <c r="B16" s="161" t="str">
        <f>'BOM JARDIM'!B59</f>
        <v>SERVIÇOS COMPLEMENTARES</v>
      </c>
      <c r="C16" s="157">
        <f>'BOM JARDIM'!D59</f>
        <v>18595.38</v>
      </c>
      <c r="D16" s="162">
        <f>'BOM JARDIM'!E59</f>
        <v>0.41792517370678461</v>
      </c>
    </row>
    <row r="17" spans="1:7" ht="14.25" customHeight="1" thickBot="1" x14ac:dyDescent="0.35">
      <c r="A17" s="182"/>
      <c r="B17" s="163" t="s">
        <v>59</v>
      </c>
      <c r="C17" s="164">
        <f>'BOM JARDIM'!D60</f>
        <v>1292176.72</v>
      </c>
      <c r="D17" s="165">
        <f>'BOM JARDIM'!E60</f>
        <v>29.041255417521082</v>
      </c>
      <c r="F17">
        <v>1999956.91</v>
      </c>
      <c r="G17" s="166">
        <f>(F17-C17)/F17</f>
        <v>0.35389771972637152</v>
      </c>
    </row>
    <row r="18" spans="1:7" ht="14.25" customHeight="1" x14ac:dyDescent="0.3">
      <c r="A18" s="91"/>
      <c r="B18" s="34"/>
      <c r="C18" s="35"/>
      <c r="D18" s="92"/>
    </row>
    <row r="19" spans="1:7" ht="14.25" customHeight="1" thickBot="1" x14ac:dyDescent="0.35">
      <c r="A19" s="91"/>
      <c r="B19" s="34"/>
      <c r="C19" s="35"/>
      <c r="D19" s="92"/>
    </row>
    <row r="20" spans="1:7" ht="14.25" customHeight="1" x14ac:dyDescent="0.3">
      <c r="A20" s="189" t="s">
        <v>138</v>
      </c>
      <c r="B20" s="158" t="str">
        <f>' ITAPIRAPUÃ'!B58</f>
        <v>MOBILIZAÇÃO E INSTALAÇÃO DE CANTEIRO</v>
      </c>
      <c r="C20" s="159">
        <f>' ITAPIRAPUÃ'!D58</f>
        <v>107652.79</v>
      </c>
      <c r="D20" s="160">
        <f>' ITAPIRAPUÃ'!E58</f>
        <v>2.7901033594410087</v>
      </c>
    </row>
    <row r="21" spans="1:7" ht="14.25" customHeight="1" x14ac:dyDescent="0.3">
      <c r="A21" s="181"/>
      <c r="B21" s="161" t="str">
        <f>' ITAPIRAPUÃ'!B59</f>
        <v>PAVIMENTAÇÃO</v>
      </c>
      <c r="C21" s="157">
        <f>' ITAPIRAPUÃ'!D59</f>
        <v>1038413.82</v>
      </c>
      <c r="D21" s="162">
        <f>' ITAPIRAPUÃ'!E59</f>
        <v>26.913207615631428</v>
      </c>
    </row>
    <row r="22" spans="1:7" ht="14.25" customHeight="1" x14ac:dyDescent="0.3">
      <c r="A22" s="181"/>
      <c r="B22" s="161" t="str">
        <f>' ITAPIRAPUÃ'!B60</f>
        <v>SERVIÇOS COMPLEMENTARES</v>
      </c>
      <c r="C22" s="157">
        <f>' ITAPIRAPUÃ'!D60</f>
        <v>45320.23</v>
      </c>
      <c r="D22" s="162">
        <f>' ITAPIRAPUÃ'!E60</f>
        <v>1.1745921863580051</v>
      </c>
    </row>
    <row r="23" spans="1:7" ht="14.25" customHeight="1" thickBot="1" x14ac:dyDescent="0.35">
      <c r="A23" s="182"/>
      <c r="B23" s="163" t="s">
        <v>59</v>
      </c>
      <c r="C23" s="164">
        <f>' ITAPIRAPUÃ'!D61</f>
        <v>1191386.8399999999</v>
      </c>
      <c r="D23" s="165">
        <f>' ITAPIRAPUÃ'!E61</f>
        <v>30.877903161430442</v>
      </c>
      <c r="F23">
        <v>1844765.37</v>
      </c>
      <c r="G23" s="166">
        <f>(F23-C23)/F23</f>
        <v>0.35417974590448875</v>
      </c>
    </row>
    <row r="24" spans="1:7" ht="14.25" customHeight="1" x14ac:dyDescent="0.3">
      <c r="A24" s="93"/>
      <c r="B24" s="34"/>
      <c r="C24" s="35"/>
      <c r="D24" s="92"/>
    </row>
    <row r="25" spans="1:7" ht="14.25" customHeight="1" thickBot="1" x14ac:dyDescent="0.35">
      <c r="A25" s="93"/>
      <c r="B25" s="34"/>
      <c r="C25" s="35"/>
      <c r="D25" s="92"/>
    </row>
    <row r="26" spans="1:7" ht="14.25" customHeight="1" x14ac:dyDescent="0.3">
      <c r="A26" s="180" t="s">
        <v>143</v>
      </c>
      <c r="B26" s="158" t="str">
        <f>JUSSARA!B58</f>
        <v>MOBILIZAÇÃO E INSTALAÇÃO DE CANTEIRO</v>
      </c>
      <c r="C26" s="159">
        <f>JUSSARA!D58</f>
        <v>109225.9</v>
      </c>
      <c r="D26" s="160">
        <f>JUSSARA!E58</f>
        <v>2.747354160650918</v>
      </c>
    </row>
    <row r="27" spans="1:7" ht="14.25" customHeight="1" x14ac:dyDescent="0.3">
      <c r="A27" s="181"/>
      <c r="B27" s="161" t="str">
        <f>JUSSARA!B59</f>
        <v>PAVIMENTAÇÃO</v>
      </c>
      <c r="C27" s="157">
        <f>JUSSARA!D59</f>
        <v>1074140.3400000001</v>
      </c>
      <c r="D27" s="162">
        <f>JUSSARA!E59</f>
        <v>27.017803764693099</v>
      </c>
    </row>
    <row r="28" spans="1:7" ht="14.25" customHeight="1" x14ac:dyDescent="0.3">
      <c r="A28" s="181"/>
      <c r="B28" s="161" t="str">
        <f>JUSSARA!B60</f>
        <v>SERVIÇOS COMPLEMENTARES</v>
      </c>
      <c r="C28" s="157">
        <f>JUSSARA!D60</f>
        <v>35340.78</v>
      </c>
      <c r="D28" s="162">
        <f>JUSSARA!E60</f>
        <v>0.88892505324880589</v>
      </c>
    </row>
    <row r="29" spans="1:7" ht="14.25" customHeight="1" thickBot="1" x14ac:dyDescent="0.35">
      <c r="A29" s="182"/>
      <c r="B29" s="163" t="s">
        <v>59</v>
      </c>
      <c r="C29" s="157">
        <f>JUSSARA!D61</f>
        <v>1218707.02</v>
      </c>
      <c r="D29" s="162">
        <f>JUSSARA!E61</f>
        <v>30.654082978592822</v>
      </c>
      <c r="F29">
        <v>1887088.3</v>
      </c>
      <c r="G29" s="166">
        <f>(F29-C29)/F29</f>
        <v>0.3541865423043532</v>
      </c>
    </row>
    <row r="30" spans="1:7" ht="14.25" customHeight="1" x14ac:dyDescent="0.3">
      <c r="A30" s="93"/>
      <c r="B30" s="34"/>
      <c r="C30" s="35"/>
      <c r="D30" s="92"/>
    </row>
    <row r="31" spans="1:7" ht="14.25" customHeight="1" thickBot="1" x14ac:dyDescent="0.35">
      <c r="A31" s="93"/>
      <c r="B31" s="34"/>
      <c r="C31" s="35"/>
      <c r="D31" s="92"/>
    </row>
    <row r="32" spans="1:7" ht="14.25" customHeight="1" x14ac:dyDescent="0.3">
      <c r="A32" s="180" t="s">
        <v>147</v>
      </c>
      <c r="B32" s="158" t="str">
        <f>'MONTES CLAROS'!B58</f>
        <v>MOBILIZAÇÃO E INSTALAÇÃO DE CANTEIRO</v>
      </c>
      <c r="C32" s="159">
        <f>'MONTES CLAROS'!D58</f>
        <v>115661.32</v>
      </c>
      <c r="D32" s="160">
        <f>'MONTES CLAROS'!E58</f>
        <v>2.1746331171071507</v>
      </c>
    </row>
    <row r="33" spans="1:7" ht="14.25" customHeight="1" x14ac:dyDescent="0.3">
      <c r="A33" s="181"/>
      <c r="B33" s="161" t="str">
        <f>'MONTES CLAROS'!B59</f>
        <v>PAVIMENTAÇÃO</v>
      </c>
      <c r="C33" s="157">
        <f>'MONTES CLAROS'!D59</f>
        <v>1418733.47</v>
      </c>
      <c r="D33" s="162">
        <f>'MONTES CLAROS'!E59</f>
        <v>26.674646184310745</v>
      </c>
    </row>
    <row r="34" spans="1:7" ht="14.25" customHeight="1" x14ac:dyDescent="0.3">
      <c r="A34" s="181"/>
      <c r="B34" s="161" t="str">
        <f>'MONTES CLAROS'!B60</f>
        <v>SERVIÇOS COMPLEMENTARES</v>
      </c>
      <c r="C34" s="157">
        <f>'MONTES CLAROS'!D60</f>
        <v>39431.410000000003</v>
      </c>
      <c r="D34" s="162">
        <f>'MONTES CLAROS'!E60</f>
        <v>0.74137879491804237</v>
      </c>
    </row>
    <row r="35" spans="1:7" ht="14.4" customHeight="1" thickBot="1" x14ac:dyDescent="0.35">
      <c r="A35" s="182"/>
      <c r="B35" s="163" t="s">
        <v>59</v>
      </c>
      <c r="C35" s="164">
        <f>'MONTES CLAROS'!D61</f>
        <v>1573826.2</v>
      </c>
      <c r="D35" s="165">
        <f>'MONTES CLAROS'!E61</f>
        <v>29.590658096335936</v>
      </c>
      <c r="F35">
        <v>2436894.84</v>
      </c>
      <c r="G35" s="166">
        <f>(F35-C35)/F35</f>
        <v>0.35416737145703009</v>
      </c>
    </row>
    <row r="36" spans="1:7" ht="14.25" customHeight="1" x14ac:dyDescent="0.3">
      <c r="A36" s="93"/>
      <c r="B36" s="34"/>
      <c r="C36" s="35"/>
      <c r="D36" s="92"/>
    </row>
    <row r="37" spans="1:7" ht="14.25" customHeight="1" thickBot="1" x14ac:dyDescent="0.35">
      <c r="A37" s="93"/>
      <c r="B37" s="34"/>
      <c r="C37" s="35"/>
      <c r="D37" s="92"/>
    </row>
    <row r="38" spans="1:7" ht="14.25" customHeight="1" x14ac:dyDescent="0.3">
      <c r="A38" s="180" t="s">
        <v>152</v>
      </c>
      <c r="B38" s="158" t="str">
        <f>PIRANHAS!B58</f>
        <v>MOBILIZAÇÃO E INSTALAÇÃO DE CANTEIRO</v>
      </c>
      <c r="C38" s="159">
        <f>PIRANHAS!D58</f>
        <v>122954.8</v>
      </c>
      <c r="D38" s="160">
        <f>PIRANHAS!E58</f>
        <v>2.7502562816689324</v>
      </c>
    </row>
    <row r="39" spans="1:7" ht="14.25" customHeight="1" x14ac:dyDescent="0.3">
      <c r="A39" s="181"/>
      <c r="B39" s="161" t="str">
        <f>PIRANHAS!B59</f>
        <v>PAVIMENTAÇÃO</v>
      </c>
      <c r="C39" s="157">
        <f>PIRANHAS!D59</f>
        <v>1097747.3700000001</v>
      </c>
      <c r="D39" s="162">
        <f>PIRANHAS!E59</f>
        <v>24.554442771067496</v>
      </c>
    </row>
    <row r="40" spans="1:7" ht="14.25" customHeight="1" x14ac:dyDescent="0.3">
      <c r="A40" s="181"/>
      <c r="B40" s="161" t="str">
        <f>PIRANHAS!B60</f>
        <v>SERVIÇOS COMPLEMENTARES</v>
      </c>
      <c r="C40" s="157">
        <f>PIRANHAS!D60</f>
        <v>25995.56</v>
      </c>
      <c r="D40" s="162">
        <f>PIRANHAS!E60</f>
        <v>0.58146938700645789</v>
      </c>
    </row>
    <row r="41" spans="1:7" ht="14.25" customHeight="1" thickBot="1" x14ac:dyDescent="0.35">
      <c r="A41" s="182"/>
      <c r="B41" s="163" t="s">
        <v>59</v>
      </c>
      <c r="C41" s="164">
        <f>PIRANHAS!D61</f>
        <v>1246697.7300000002</v>
      </c>
      <c r="D41" s="165">
        <f>PIRANHAS!E61</f>
        <v>27.886168439742885</v>
      </c>
      <c r="F41">
        <v>1928900.38</v>
      </c>
      <c r="G41" s="166">
        <f>(F41-C41)/F41</f>
        <v>0.35367438208498858</v>
      </c>
    </row>
    <row r="42" spans="1:7" ht="14.25" customHeight="1" x14ac:dyDescent="0.3">
      <c r="A42" s="93"/>
      <c r="B42" s="34"/>
      <c r="C42" s="35"/>
      <c r="D42" s="92"/>
    </row>
    <row r="43" spans="1:7" ht="14.25" customHeight="1" thickBot="1" x14ac:dyDescent="0.35">
      <c r="A43" s="93"/>
      <c r="B43" s="34"/>
      <c r="C43" s="35"/>
      <c r="D43" s="92"/>
    </row>
    <row r="44" spans="1:7" ht="14.25" customHeight="1" x14ac:dyDescent="0.3">
      <c r="A44" s="180" t="s">
        <v>156</v>
      </c>
      <c r="B44" s="158" t="str">
        <f>'SANTA FÉ '!B57</f>
        <v>MOBILIZAÇÃO E INSTALAÇÃO DE CANTEIRO</v>
      </c>
      <c r="C44" s="159">
        <f>'SANTA FÉ '!D57</f>
        <v>114231.23</v>
      </c>
      <c r="D44" s="160">
        <f>'SANTA FÉ '!E57</f>
        <v>4.3562196063237151</v>
      </c>
    </row>
    <row r="45" spans="1:7" ht="14.25" customHeight="1" x14ac:dyDescent="0.3">
      <c r="A45" s="181"/>
      <c r="B45" s="161" t="str">
        <f>'SANTA FÉ '!B58</f>
        <v>PAVIMENTAÇÃO</v>
      </c>
      <c r="C45" s="157">
        <f>'SANTA FÉ '!D58</f>
        <v>739890.65</v>
      </c>
      <c r="D45" s="162">
        <f>'SANTA FÉ '!E58</f>
        <v>28.215805398099956</v>
      </c>
    </row>
    <row r="46" spans="1:7" ht="14.25" customHeight="1" x14ac:dyDescent="0.3">
      <c r="A46" s="181"/>
      <c r="B46" s="161" t="str">
        <f>'SANTA FÉ '!B59</f>
        <v>SERVIÇOS COMPLEMENTARES</v>
      </c>
      <c r="C46" s="157">
        <f>'SANTA FÉ '!D59</f>
        <v>12970.12</v>
      </c>
      <c r="D46" s="162">
        <f>'SANTA FÉ '!E59</f>
        <v>0.494616849003301</v>
      </c>
    </row>
    <row r="47" spans="1:7" ht="14.25" customHeight="1" thickBot="1" x14ac:dyDescent="0.35">
      <c r="A47" s="182"/>
      <c r="B47" s="163" t="s">
        <v>59</v>
      </c>
      <c r="C47" s="164">
        <f>'SANTA FÉ '!D60</f>
        <v>867092</v>
      </c>
      <c r="D47" s="165">
        <f>'SANTA FÉ '!E60</f>
        <v>33.066641853426972</v>
      </c>
      <c r="F47">
        <v>1342893.86</v>
      </c>
      <c r="G47" s="166">
        <f>(F47-C47)/F47</f>
        <v>0.35431084627939252</v>
      </c>
    </row>
    <row r="48" spans="1:7" ht="14.25" customHeight="1" x14ac:dyDescent="0.3">
      <c r="A48" s="93"/>
      <c r="B48" s="34"/>
      <c r="C48" s="35"/>
      <c r="D48" s="92"/>
    </row>
    <row r="49" spans="1:8" ht="14.25" customHeight="1" thickBot="1" x14ac:dyDescent="0.35">
      <c r="A49" s="93"/>
      <c r="B49" s="34"/>
      <c r="C49" s="35"/>
      <c r="D49" s="92"/>
    </row>
    <row r="50" spans="1:8" ht="14.25" customHeight="1" thickBot="1" x14ac:dyDescent="0.35">
      <c r="A50" s="94"/>
      <c r="B50" s="56"/>
      <c r="C50" s="2" t="s">
        <v>59</v>
      </c>
      <c r="D50" s="95">
        <f>C12+C17+C23+C29+C41+C35+C47</f>
        <v>8301982.4000000004</v>
      </c>
      <c r="F50">
        <v>12853928.41</v>
      </c>
      <c r="G50" s="166">
        <f>(F50-D50)/F50</f>
        <v>0.35412878186397179</v>
      </c>
      <c r="H50" s="109"/>
    </row>
    <row r="51" spans="1:8" ht="14.25" customHeight="1" thickBot="1" x14ac:dyDescent="0.35">
      <c r="A51" s="94"/>
      <c r="B51" s="56"/>
      <c r="C51" s="96"/>
      <c r="D51" s="97"/>
    </row>
    <row r="52" spans="1:8" ht="34.799999999999997" customHeight="1" thickBot="1" x14ac:dyDescent="0.35">
      <c r="A52" s="94"/>
      <c r="B52" s="177" t="s">
        <v>124</v>
      </c>
      <c r="C52" s="178"/>
      <c r="D52" s="179"/>
    </row>
    <row r="53" spans="1:8" ht="14.25" customHeight="1" thickBot="1" x14ac:dyDescent="0.35">
      <c r="A53" s="94"/>
      <c r="B53" s="3" t="s">
        <v>60</v>
      </c>
      <c r="C53" s="4" t="s">
        <v>61</v>
      </c>
      <c r="D53" s="98" t="s">
        <v>62</v>
      </c>
    </row>
    <row r="54" spans="1:8" ht="12" customHeight="1" x14ac:dyDescent="0.3">
      <c r="A54" s="94"/>
      <c r="B54" s="192">
        <v>1</v>
      </c>
      <c r="C54" s="194" t="str">
        <f>A9</f>
        <v>ARAGARÇAS</v>
      </c>
      <c r="D54" s="99">
        <f>C12</f>
        <v>912095.89</v>
      </c>
      <c r="F54" s="107">
        <f>F12</f>
        <v>1413428.75</v>
      </c>
      <c r="G54" s="109">
        <f>D54-F54</f>
        <v>-501332.86</v>
      </c>
    </row>
    <row r="55" spans="1:8" ht="14.25" customHeight="1" thickBot="1" x14ac:dyDescent="0.35">
      <c r="A55" s="94"/>
      <c r="B55" s="193"/>
      <c r="C55" s="195"/>
      <c r="D55" s="100">
        <f>D54/D50</f>
        <v>0.10986483059756907</v>
      </c>
      <c r="F55" s="107">
        <v>0.14774006881068591</v>
      </c>
      <c r="G55" s="109">
        <f t="shared" ref="G55:G67" si="0">D55-F55</f>
        <v>-3.7875238213116835E-2</v>
      </c>
    </row>
    <row r="56" spans="1:8" ht="14.25" customHeight="1" x14ac:dyDescent="0.3">
      <c r="A56" s="94"/>
      <c r="B56" s="192">
        <v>2</v>
      </c>
      <c r="C56" s="194" t="str">
        <f>A14</f>
        <v>BOM JARDIM DE GOIÁS</v>
      </c>
      <c r="D56" s="99">
        <f>C17</f>
        <v>1292176.72</v>
      </c>
      <c r="F56" s="107">
        <f>F17</f>
        <v>1999956.91</v>
      </c>
      <c r="G56" s="109">
        <f t="shared" si="0"/>
        <v>-707780.19</v>
      </c>
    </row>
    <row r="57" spans="1:8" ht="14.25" customHeight="1" thickBot="1" x14ac:dyDescent="0.35">
      <c r="A57" s="94"/>
      <c r="B57" s="193"/>
      <c r="C57" s="195"/>
      <c r="D57" s="100">
        <f>D56/D50</f>
        <v>0.15564676696977819</v>
      </c>
      <c r="F57" s="107">
        <v>6.3510719417939329E-2</v>
      </c>
      <c r="G57" s="109">
        <f t="shared" si="0"/>
        <v>9.2136047551838865E-2</v>
      </c>
    </row>
    <row r="58" spans="1:8" ht="14.25" customHeight="1" x14ac:dyDescent="0.3">
      <c r="A58" s="94"/>
      <c r="B58" s="192">
        <v>3</v>
      </c>
      <c r="C58" s="194" t="str">
        <f>A20</f>
        <v>ITAPIRAPUÃ</v>
      </c>
      <c r="D58" s="99">
        <f>C23</f>
        <v>1191386.8399999999</v>
      </c>
      <c r="F58" s="107">
        <f>F23</f>
        <v>1844765.37</v>
      </c>
      <c r="G58" s="109">
        <f>D58-F58</f>
        <v>-653378.53000000026</v>
      </c>
    </row>
    <row r="59" spans="1:8" ht="14.25" customHeight="1" thickBot="1" x14ac:dyDescent="0.35">
      <c r="A59" s="94"/>
      <c r="B59" s="193"/>
      <c r="C59" s="195"/>
      <c r="D59" s="100">
        <f>D58/D50</f>
        <v>0.1435063076019048</v>
      </c>
      <c r="F59" s="107">
        <v>0.15002120343150599</v>
      </c>
      <c r="G59" s="109">
        <f t="shared" si="0"/>
        <v>-6.5148958296011861E-3</v>
      </c>
    </row>
    <row r="60" spans="1:8" ht="14.25" customHeight="1" x14ac:dyDescent="0.3">
      <c r="A60" s="94"/>
      <c r="B60" s="192">
        <v>4</v>
      </c>
      <c r="C60" s="194" t="str">
        <f>A26</f>
        <v>JUSSARA</v>
      </c>
      <c r="D60" s="99">
        <f>C29</f>
        <v>1218707.02</v>
      </c>
      <c r="F60" s="107">
        <f>F29</f>
        <v>1887088.3</v>
      </c>
      <c r="G60" s="109">
        <f>D60-F60</f>
        <v>-668381.28</v>
      </c>
    </row>
    <row r="61" spans="1:8" ht="14.25" customHeight="1" thickBot="1" x14ac:dyDescent="0.35">
      <c r="A61" s="94"/>
      <c r="B61" s="193"/>
      <c r="C61" s="195"/>
      <c r="D61" s="100">
        <f>D60/D50</f>
        <v>0.14679710956746908</v>
      </c>
      <c r="F61" s="107">
        <v>0.1059562516927483</v>
      </c>
      <c r="G61" s="109">
        <f t="shared" si="0"/>
        <v>4.0840857874720776E-2</v>
      </c>
    </row>
    <row r="62" spans="1:8" ht="14.25" customHeight="1" x14ac:dyDescent="0.3">
      <c r="A62" s="94"/>
      <c r="B62" s="192">
        <v>5</v>
      </c>
      <c r="C62" s="194" t="str">
        <f>A32</f>
        <v xml:space="preserve">MONTES CLAROS DE GOIÁS </v>
      </c>
      <c r="D62" s="99">
        <f>C35</f>
        <v>1573826.2</v>
      </c>
      <c r="F62" s="107">
        <f>F35</f>
        <v>2436894.84</v>
      </c>
      <c r="G62" s="109">
        <f t="shared" si="0"/>
        <v>-863068.6399999999</v>
      </c>
    </row>
    <row r="63" spans="1:8" ht="14.25" customHeight="1" thickBot="1" x14ac:dyDescent="0.35">
      <c r="A63" s="94"/>
      <c r="B63" s="193"/>
      <c r="C63" s="195"/>
      <c r="D63" s="100">
        <f>D62/D50</f>
        <v>0.18957233636149359</v>
      </c>
      <c r="F63" s="107">
        <v>7.5328989473858826E-2</v>
      </c>
      <c r="G63" s="109">
        <f t="shared" si="0"/>
        <v>0.11424334688763477</v>
      </c>
    </row>
    <row r="64" spans="1:8" ht="14.25" customHeight="1" x14ac:dyDescent="0.3">
      <c r="A64" s="94"/>
      <c r="B64" s="192">
        <v>6</v>
      </c>
      <c r="C64" s="194" t="str">
        <f>A38</f>
        <v>PIRANHAS</v>
      </c>
      <c r="D64" s="99">
        <f>C41</f>
        <v>1246697.7300000002</v>
      </c>
      <c r="F64" s="107">
        <f>F41</f>
        <v>1928900.38</v>
      </c>
      <c r="G64" s="109">
        <f t="shared" si="0"/>
        <v>-682202.64999999967</v>
      </c>
    </row>
    <row r="65" spans="1:7" ht="14.25" customHeight="1" thickBot="1" x14ac:dyDescent="0.35">
      <c r="A65" s="94"/>
      <c r="B65" s="193"/>
      <c r="C65" s="195"/>
      <c r="D65" s="100">
        <f>D64/D50</f>
        <v>0.15016867898924963</v>
      </c>
      <c r="F65" s="107">
        <v>0.30659325698839818</v>
      </c>
      <c r="G65" s="109">
        <f t="shared" si="0"/>
        <v>-0.15642457799914855</v>
      </c>
    </row>
    <row r="66" spans="1:7" ht="14.25" customHeight="1" x14ac:dyDescent="0.3">
      <c r="A66" s="94"/>
      <c r="B66" s="192">
        <v>7</v>
      </c>
      <c r="C66" s="194" t="str">
        <f>A44</f>
        <v>SANTA FÉ DE GOIÁS</v>
      </c>
      <c r="D66" s="99">
        <f>C47</f>
        <v>867092</v>
      </c>
      <c r="F66" s="107">
        <f>F47</f>
        <v>1342893.86</v>
      </c>
      <c r="G66" s="109">
        <f>D66-F66</f>
        <v>-475801.8600000001</v>
      </c>
    </row>
    <row r="67" spans="1:7" ht="14.25" customHeight="1" thickBot="1" x14ac:dyDescent="0.35">
      <c r="A67" s="94"/>
      <c r="B67" s="193"/>
      <c r="C67" s="195"/>
      <c r="D67" s="100">
        <f>D66/D50</f>
        <v>0.10444396991253559</v>
      </c>
      <c r="F67" s="107">
        <v>0.15084951018486345</v>
      </c>
      <c r="G67" s="109">
        <f t="shared" si="0"/>
        <v>-4.6405540272327864E-2</v>
      </c>
    </row>
    <row r="68" spans="1:7" ht="14.25" customHeight="1" x14ac:dyDescent="0.3">
      <c r="A68" s="94"/>
      <c r="B68" s="36"/>
      <c r="C68" s="36"/>
      <c r="D68" s="101"/>
      <c r="F68" s="107"/>
      <c r="G68" s="109"/>
    </row>
    <row r="69" spans="1:7" ht="14.25" customHeight="1" x14ac:dyDescent="0.3">
      <c r="A69" s="94"/>
      <c r="B69" s="36"/>
      <c r="C69" s="36"/>
      <c r="D69" s="101"/>
      <c r="F69" s="107"/>
    </row>
    <row r="70" spans="1:7" ht="14.25" customHeight="1" thickBot="1" x14ac:dyDescent="0.35">
      <c r="A70" s="94"/>
      <c r="B70" s="56"/>
      <c r="C70" s="56"/>
      <c r="D70" s="102"/>
      <c r="F70" s="107"/>
    </row>
    <row r="71" spans="1:7" ht="14.25" customHeight="1" x14ac:dyDescent="0.3">
      <c r="A71" s="94"/>
      <c r="B71" s="56"/>
      <c r="C71" s="190" t="s">
        <v>59</v>
      </c>
      <c r="D71" s="103">
        <f>D54+D56+D58+D60+D62+D66+D64</f>
        <v>8301982.4000000004</v>
      </c>
      <c r="F71" s="172">
        <v>12853928.41</v>
      </c>
      <c r="G71" s="108"/>
    </row>
    <row r="72" spans="1:7" ht="14.25" customHeight="1" thickBot="1" x14ac:dyDescent="0.35">
      <c r="A72" s="104"/>
      <c r="B72" s="105"/>
      <c r="C72" s="191"/>
      <c r="D72" s="106">
        <f>D71/D50</f>
        <v>1</v>
      </c>
      <c r="F72" s="109">
        <f>D71-F71</f>
        <v>-4551946.01</v>
      </c>
    </row>
    <row r="73" spans="1:7" ht="14.25" customHeight="1" x14ac:dyDescent="0.3"/>
    <row r="74" spans="1:7" ht="14.25" customHeight="1" x14ac:dyDescent="0.3"/>
    <row r="75" spans="1:7" ht="14.25" customHeight="1" x14ac:dyDescent="0.3"/>
    <row r="76" spans="1:7" ht="14.25" customHeight="1" x14ac:dyDescent="0.3"/>
    <row r="77" spans="1:7" ht="14.25" customHeight="1" x14ac:dyDescent="0.3"/>
    <row r="78" spans="1:7" ht="14.25" customHeight="1" x14ac:dyDescent="0.3"/>
    <row r="79" spans="1:7" ht="14.25" customHeight="1" x14ac:dyDescent="0.3"/>
    <row r="80" spans="1:7" ht="14.25" customHeight="1" x14ac:dyDescent="0.3"/>
    <row r="81" spans="6:7" ht="14.25" customHeight="1" x14ac:dyDescent="0.3">
      <c r="F81" s="172">
        <v>12853928.41</v>
      </c>
      <c r="G81" s="171">
        <v>1</v>
      </c>
    </row>
    <row r="82" spans="6:7" ht="14.25" customHeight="1" x14ac:dyDescent="0.3">
      <c r="F82" s="169">
        <f>D50</f>
        <v>8301982.4000000004</v>
      </c>
      <c r="G82" s="171">
        <f>F82*G81/F81</f>
        <v>0.64587121813602821</v>
      </c>
    </row>
    <row r="83" spans="6:7" ht="14.25" customHeight="1" x14ac:dyDescent="0.3">
      <c r="G83" s="171"/>
    </row>
    <row r="84" spans="6:7" ht="14.25" customHeight="1" x14ac:dyDescent="0.3">
      <c r="F84" s="170">
        <f>F81-F82</f>
        <v>4551946.01</v>
      </c>
      <c r="G84" s="171">
        <f>G81-G82</f>
        <v>0.35412878186397179</v>
      </c>
    </row>
    <row r="85" spans="6:7" ht="14.25" customHeight="1" x14ac:dyDescent="0.3"/>
    <row r="86" spans="6:7" ht="14.25" customHeight="1" x14ac:dyDescent="0.3"/>
    <row r="87" spans="6:7" ht="22.2" customHeight="1" x14ac:dyDescent="0.3">
      <c r="F87" s="176">
        <v>8302352.3600000003</v>
      </c>
    </row>
    <row r="88" spans="6:7" ht="14.25" customHeight="1" x14ac:dyDescent="0.3">
      <c r="F88" s="109">
        <f>F87-D71</f>
        <v>369.95999999996275</v>
      </c>
    </row>
    <row r="89" spans="6:7" ht="14.25" customHeight="1" x14ac:dyDescent="0.3"/>
    <row r="90" spans="6:7" ht="14.25" customHeight="1" x14ac:dyDescent="0.3"/>
    <row r="91" spans="6:7" ht="14.25" customHeight="1" x14ac:dyDescent="0.3"/>
    <row r="92" spans="6:7" ht="14.25" customHeight="1" x14ac:dyDescent="0.3"/>
    <row r="93" spans="6:7" ht="14.25" customHeight="1" x14ac:dyDescent="0.3"/>
    <row r="94" spans="6:7" ht="14.25" customHeight="1" x14ac:dyDescent="0.3"/>
    <row r="95" spans="6:7" ht="14.25" customHeight="1" x14ac:dyDescent="0.3"/>
    <row r="96" spans="6:7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  <row r="1006" ht="14.25" customHeight="1" x14ac:dyDescent="0.3"/>
    <row r="1007" ht="14.25" customHeight="1" x14ac:dyDescent="0.3"/>
    <row r="1008" ht="14.25" customHeight="1" x14ac:dyDescent="0.3"/>
    <row r="1009" ht="14.25" customHeight="1" x14ac:dyDescent="0.3"/>
    <row r="1010" ht="14.25" customHeight="1" x14ac:dyDescent="0.3"/>
    <row r="1011" ht="14.25" customHeight="1" x14ac:dyDescent="0.3"/>
    <row r="1012" ht="14.25" customHeight="1" x14ac:dyDescent="0.3"/>
    <row r="1013" ht="14.25" customHeight="1" x14ac:dyDescent="0.3"/>
    <row r="1014" ht="14.25" customHeight="1" x14ac:dyDescent="0.3"/>
    <row r="1015" ht="14.25" customHeight="1" x14ac:dyDescent="0.3"/>
    <row r="1016" ht="14.25" customHeight="1" x14ac:dyDescent="0.3"/>
    <row r="1017" ht="14.25" customHeight="1" x14ac:dyDescent="0.3"/>
    <row r="1018" ht="14.25" customHeight="1" x14ac:dyDescent="0.3"/>
    <row r="1019" ht="14.25" customHeight="1" x14ac:dyDescent="0.3"/>
    <row r="1020" ht="14.25" customHeight="1" x14ac:dyDescent="0.3"/>
    <row r="1021" ht="14.25" customHeight="1" x14ac:dyDescent="0.3"/>
    <row r="1022" ht="14.25" customHeight="1" x14ac:dyDescent="0.3"/>
    <row r="1023" ht="14.25" customHeight="1" x14ac:dyDescent="0.3"/>
    <row r="1024" ht="14.25" customHeight="1" x14ac:dyDescent="0.3"/>
    <row r="1025" ht="14.25" customHeight="1" x14ac:dyDescent="0.3"/>
    <row r="1026" ht="14.25" customHeight="1" x14ac:dyDescent="0.3"/>
    <row r="1027" ht="14.25" customHeight="1" x14ac:dyDescent="0.3"/>
    <row r="1028" ht="14.25" customHeight="1" x14ac:dyDescent="0.3"/>
  </sheetData>
  <mergeCells count="25">
    <mergeCell ref="C71:C72"/>
    <mergeCell ref="B54:B55"/>
    <mergeCell ref="C54:C55"/>
    <mergeCell ref="B56:B57"/>
    <mergeCell ref="C56:C57"/>
    <mergeCell ref="B58:B59"/>
    <mergeCell ref="B60:B61"/>
    <mergeCell ref="C60:C61"/>
    <mergeCell ref="C58:C59"/>
    <mergeCell ref="B62:B63"/>
    <mergeCell ref="C62:C63"/>
    <mergeCell ref="B66:B67"/>
    <mergeCell ref="C66:C67"/>
    <mergeCell ref="B64:B65"/>
    <mergeCell ref="C64:C65"/>
    <mergeCell ref="B52:D52"/>
    <mergeCell ref="A32:A35"/>
    <mergeCell ref="A38:A41"/>
    <mergeCell ref="A44:A47"/>
    <mergeCell ref="B1:C7"/>
    <mergeCell ref="A9:A12"/>
    <mergeCell ref="A13:D13"/>
    <mergeCell ref="A14:A17"/>
    <mergeCell ref="A26:A29"/>
    <mergeCell ref="A20:A23"/>
  </mergeCells>
  <printOptions horizontalCentered="1"/>
  <pageMargins left="0.39370078740157483" right="0.39370078740157483" top="1.1811023622047245" bottom="0.78740157480314965" header="0.19685039370078741" footer="0.19685039370078741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9AD8C-E020-415A-AF17-9272E0831D29}">
  <sheetPr>
    <tabColor theme="5" tint="0.79998168889431442"/>
  </sheetPr>
  <dimension ref="A1:O60"/>
  <sheetViews>
    <sheetView showGridLines="0" zoomScaleNormal="100" workbookViewId="0">
      <selection activeCell="O24" sqref="O24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11" width="8.88671875" style="134"/>
    <col min="12" max="12" width="8.88671875" style="49"/>
    <col min="13" max="13" width="13.33203125" style="49" bestFit="1" customWidth="1"/>
    <col min="14" max="234" width="8.88671875" style="49"/>
    <col min="235" max="236" width="4.6640625" style="49" bestFit="1" customWidth="1"/>
    <col min="237" max="237" width="1.88671875" style="49" bestFit="1" customWidth="1"/>
    <col min="238" max="239" width="2.77734375" style="49" bestFit="1" customWidth="1"/>
    <col min="240" max="240" width="1.88671875" style="49" bestFit="1" customWidth="1"/>
    <col min="241" max="241" width="4.6640625" style="49" bestFit="1" customWidth="1"/>
    <col min="242" max="242" width="5.5546875" style="49" bestFit="1" customWidth="1"/>
    <col min="243" max="243" width="9.33203125" style="49" bestFit="1" customWidth="1"/>
    <col min="244" max="244" width="8.44140625" style="49" bestFit="1" customWidth="1"/>
    <col min="245" max="245" width="4.6640625" style="49" bestFit="1" customWidth="1"/>
    <col min="246" max="246" width="0.88671875" style="49" bestFit="1" customWidth="1"/>
    <col min="247" max="247" width="3.77734375" style="49" bestFit="1" customWidth="1"/>
    <col min="248" max="248" width="0.88671875" style="49" bestFit="1" customWidth="1"/>
    <col min="249" max="249" width="2.77734375" style="49" bestFit="1" customWidth="1"/>
    <col min="250" max="250" width="0.88671875" style="49" bestFit="1" customWidth="1"/>
    <col min="251" max="251" width="3.77734375" style="49" bestFit="1" customWidth="1"/>
    <col min="252" max="252" width="0.88671875" style="49" bestFit="1" customWidth="1"/>
    <col min="253" max="253" width="2.77734375" style="49" bestFit="1" customWidth="1"/>
    <col min="254" max="254" width="1.88671875" style="49" bestFit="1" customWidth="1"/>
    <col min="255" max="256" width="0.88671875" style="49" bestFit="1" customWidth="1"/>
    <col min="257" max="257" width="5.5546875" style="49" bestFit="1" customWidth="1"/>
    <col min="258" max="258" width="1.88671875" style="49" bestFit="1" customWidth="1"/>
    <col min="259" max="259" width="2.77734375" style="49" bestFit="1" customWidth="1"/>
    <col min="260" max="260" width="1.88671875" style="49" bestFit="1" customWidth="1"/>
    <col min="261" max="261" width="9.33203125" style="49" bestFit="1" customWidth="1"/>
    <col min="262" max="490" width="8.88671875" style="49"/>
    <col min="491" max="492" width="4.6640625" style="49" bestFit="1" customWidth="1"/>
    <col min="493" max="493" width="1.88671875" style="49" bestFit="1" customWidth="1"/>
    <col min="494" max="495" width="2.77734375" style="49" bestFit="1" customWidth="1"/>
    <col min="496" max="496" width="1.88671875" style="49" bestFit="1" customWidth="1"/>
    <col min="497" max="497" width="4.6640625" style="49" bestFit="1" customWidth="1"/>
    <col min="498" max="498" width="5.5546875" style="49" bestFit="1" customWidth="1"/>
    <col min="499" max="499" width="9.33203125" style="49" bestFit="1" customWidth="1"/>
    <col min="500" max="500" width="8.44140625" style="49" bestFit="1" customWidth="1"/>
    <col min="501" max="501" width="4.6640625" style="49" bestFit="1" customWidth="1"/>
    <col min="502" max="502" width="0.88671875" style="49" bestFit="1" customWidth="1"/>
    <col min="503" max="503" width="3.77734375" style="49" bestFit="1" customWidth="1"/>
    <col min="504" max="504" width="0.88671875" style="49" bestFit="1" customWidth="1"/>
    <col min="505" max="505" width="2.77734375" style="49" bestFit="1" customWidth="1"/>
    <col min="506" max="506" width="0.88671875" style="49" bestFit="1" customWidth="1"/>
    <col min="507" max="507" width="3.77734375" style="49" bestFit="1" customWidth="1"/>
    <col min="508" max="508" width="0.88671875" style="49" bestFit="1" customWidth="1"/>
    <col min="509" max="509" width="2.77734375" style="49" bestFit="1" customWidth="1"/>
    <col min="510" max="510" width="1.88671875" style="49" bestFit="1" customWidth="1"/>
    <col min="511" max="512" width="0.88671875" style="49" bestFit="1" customWidth="1"/>
    <col min="513" max="513" width="5.5546875" style="49" bestFit="1" customWidth="1"/>
    <col min="514" max="514" width="1.88671875" style="49" bestFit="1" customWidth="1"/>
    <col min="515" max="515" width="2.77734375" style="49" bestFit="1" customWidth="1"/>
    <col min="516" max="516" width="1.88671875" style="49" bestFit="1" customWidth="1"/>
    <col min="517" max="517" width="9.33203125" style="49" bestFit="1" customWidth="1"/>
    <col min="518" max="746" width="8.88671875" style="49"/>
    <col min="747" max="748" width="4.6640625" style="49" bestFit="1" customWidth="1"/>
    <col min="749" max="749" width="1.88671875" style="49" bestFit="1" customWidth="1"/>
    <col min="750" max="751" width="2.77734375" style="49" bestFit="1" customWidth="1"/>
    <col min="752" max="752" width="1.88671875" style="49" bestFit="1" customWidth="1"/>
    <col min="753" max="753" width="4.6640625" style="49" bestFit="1" customWidth="1"/>
    <col min="754" max="754" width="5.5546875" style="49" bestFit="1" customWidth="1"/>
    <col min="755" max="755" width="9.33203125" style="49" bestFit="1" customWidth="1"/>
    <col min="756" max="756" width="8.44140625" style="49" bestFit="1" customWidth="1"/>
    <col min="757" max="757" width="4.6640625" style="49" bestFit="1" customWidth="1"/>
    <col min="758" max="758" width="0.88671875" style="49" bestFit="1" customWidth="1"/>
    <col min="759" max="759" width="3.77734375" style="49" bestFit="1" customWidth="1"/>
    <col min="760" max="760" width="0.88671875" style="49" bestFit="1" customWidth="1"/>
    <col min="761" max="761" width="2.77734375" style="49" bestFit="1" customWidth="1"/>
    <col min="762" max="762" width="0.88671875" style="49" bestFit="1" customWidth="1"/>
    <col min="763" max="763" width="3.77734375" style="49" bestFit="1" customWidth="1"/>
    <col min="764" max="764" width="0.88671875" style="49" bestFit="1" customWidth="1"/>
    <col min="765" max="765" width="2.77734375" style="49" bestFit="1" customWidth="1"/>
    <col min="766" max="766" width="1.88671875" style="49" bestFit="1" customWidth="1"/>
    <col min="767" max="768" width="0.88671875" style="49" bestFit="1" customWidth="1"/>
    <col min="769" max="769" width="5.5546875" style="49" bestFit="1" customWidth="1"/>
    <col min="770" max="770" width="1.88671875" style="49" bestFit="1" customWidth="1"/>
    <col min="771" max="771" width="2.77734375" style="49" bestFit="1" customWidth="1"/>
    <col min="772" max="772" width="1.88671875" style="49" bestFit="1" customWidth="1"/>
    <col min="773" max="773" width="9.33203125" style="49" bestFit="1" customWidth="1"/>
    <col min="774" max="1002" width="8.88671875" style="49"/>
    <col min="1003" max="1004" width="4.6640625" style="49" bestFit="1" customWidth="1"/>
    <col min="1005" max="1005" width="1.88671875" style="49" bestFit="1" customWidth="1"/>
    <col min="1006" max="1007" width="2.77734375" style="49" bestFit="1" customWidth="1"/>
    <col min="1008" max="1008" width="1.88671875" style="49" bestFit="1" customWidth="1"/>
    <col min="1009" max="1009" width="4.6640625" style="49" bestFit="1" customWidth="1"/>
    <col min="1010" max="1010" width="5.5546875" style="49" bestFit="1" customWidth="1"/>
    <col min="1011" max="1011" width="9.33203125" style="49" bestFit="1" customWidth="1"/>
    <col min="1012" max="1012" width="8.44140625" style="49" bestFit="1" customWidth="1"/>
    <col min="1013" max="1013" width="4.6640625" style="49" bestFit="1" customWidth="1"/>
    <col min="1014" max="1014" width="0.88671875" style="49" bestFit="1" customWidth="1"/>
    <col min="1015" max="1015" width="3.77734375" style="49" bestFit="1" customWidth="1"/>
    <col min="1016" max="1016" width="0.88671875" style="49" bestFit="1" customWidth="1"/>
    <col min="1017" max="1017" width="2.77734375" style="49" bestFit="1" customWidth="1"/>
    <col min="1018" max="1018" width="0.88671875" style="49" bestFit="1" customWidth="1"/>
    <col min="1019" max="1019" width="3.77734375" style="49" bestFit="1" customWidth="1"/>
    <col min="1020" max="1020" width="0.88671875" style="49" bestFit="1" customWidth="1"/>
    <col min="1021" max="1021" width="2.77734375" style="49" bestFit="1" customWidth="1"/>
    <col min="1022" max="1022" width="1.88671875" style="49" bestFit="1" customWidth="1"/>
    <col min="1023" max="1024" width="0.88671875" style="49" bestFit="1" customWidth="1"/>
    <col min="1025" max="1025" width="5.5546875" style="49" bestFit="1" customWidth="1"/>
    <col min="1026" max="1026" width="1.88671875" style="49" bestFit="1" customWidth="1"/>
    <col min="1027" max="1027" width="2.77734375" style="49" bestFit="1" customWidth="1"/>
    <col min="1028" max="1028" width="1.88671875" style="49" bestFit="1" customWidth="1"/>
    <col min="1029" max="1029" width="9.33203125" style="49" bestFit="1" customWidth="1"/>
    <col min="1030" max="1258" width="8.88671875" style="49"/>
    <col min="1259" max="1260" width="4.6640625" style="49" bestFit="1" customWidth="1"/>
    <col min="1261" max="1261" width="1.88671875" style="49" bestFit="1" customWidth="1"/>
    <col min="1262" max="1263" width="2.77734375" style="49" bestFit="1" customWidth="1"/>
    <col min="1264" max="1264" width="1.88671875" style="49" bestFit="1" customWidth="1"/>
    <col min="1265" max="1265" width="4.6640625" style="49" bestFit="1" customWidth="1"/>
    <col min="1266" max="1266" width="5.5546875" style="49" bestFit="1" customWidth="1"/>
    <col min="1267" max="1267" width="9.33203125" style="49" bestFit="1" customWidth="1"/>
    <col min="1268" max="1268" width="8.44140625" style="49" bestFit="1" customWidth="1"/>
    <col min="1269" max="1269" width="4.6640625" style="49" bestFit="1" customWidth="1"/>
    <col min="1270" max="1270" width="0.88671875" style="49" bestFit="1" customWidth="1"/>
    <col min="1271" max="1271" width="3.77734375" style="49" bestFit="1" customWidth="1"/>
    <col min="1272" max="1272" width="0.88671875" style="49" bestFit="1" customWidth="1"/>
    <col min="1273" max="1273" width="2.77734375" style="49" bestFit="1" customWidth="1"/>
    <col min="1274" max="1274" width="0.88671875" style="49" bestFit="1" customWidth="1"/>
    <col min="1275" max="1275" width="3.77734375" style="49" bestFit="1" customWidth="1"/>
    <col min="1276" max="1276" width="0.88671875" style="49" bestFit="1" customWidth="1"/>
    <col min="1277" max="1277" width="2.77734375" style="49" bestFit="1" customWidth="1"/>
    <col min="1278" max="1278" width="1.88671875" style="49" bestFit="1" customWidth="1"/>
    <col min="1279" max="1280" width="0.88671875" style="49" bestFit="1" customWidth="1"/>
    <col min="1281" max="1281" width="5.5546875" style="49" bestFit="1" customWidth="1"/>
    <col min="1282" max="1282" width="1.88671875" style="49" bestFit="1" customWidth="1"/>
    <col min="1283" max="1283" width="2.77734375" style="49" bestFit="1" customWidth="1"/>
    <col min="1284" max="1284" width="1.88671875" style="49" bestFit="1" customWidth="1"/>
    <col min="1285" max="1285" width="9.33203125" style="49" bestFit="1" customWidth="1"/>
    <col min="1286" max="1514" width="8.88671875" style="49"/>
    <col min="1515" max="1516" width="4.6640625" style="49" bestFit="1" customWidth="1"/>
    <col min="1517" max="1517" width="1.88671875" style="49" bestFit="1" customWidth="1"/>
    <col min="1518" max="1519" width="2.77734375" style="49" bestFit="1" customWidth="1"/>
    <col min="1520" max="1520" width="1.88671875" style="49" bestFit="1" customWidth="1"/>
    <col min="1521" max="1521" width="4.6640625" style="49" bestFit="1" customWidth="1"/>
    <col min="1522" max="1522" width="5.5546875" style="49" bestFit="1" customWidth="1"/>
    <col min="1523" max="1523" width="9.33203125" style="49" bestFit="1" customWidth="1"/>
    <col min="1524" max="1524" width="8.44140625" style="49" bestFit="1" customWidth="1"/>
    <col min="1525" max="1525" width="4.6640625" style="49" bestFit="1" customWidth="1"/>
    <col min="1526" max="1526" width="0.88671875" style="49" bestFit="1" customWidth="1"/>
    <col min="1527" max="1527" width="3.77734375" style="49" bestFit="1" customWidth="1"/>
    <col min="1528" max="1528" width="0.88671875" style="49" bestFit="1" customWidth="1"/>
    <col min="1529" max="1529" width="2.77734375" style="49" bestFit="1" customWidth="1"/>
    <col min="1530" max="1530" width="0.88671875" style="49" bestFit="1" customWidth="1"/>
    <col min="1531" max="1531" width="3.77734375" style="49" bestFit="1" customWidth="1"/>
    <col min="1532" max="1532" width="0.88671875" style="49" bestFit="1" customWidth="1"/>
    <col min="1533" max="1533" width="2.77734375" style="49" bestFit="1" customWidth="1"/>
    <col min="1534" max="1534" width="1.88671875" style="49" bestFit="1" customWidth="1"/>
    <col min="1535" max="1536" width="0.88671875" style="49" bestFit="1" customWidth="1"/>
    <col min="1537" max="1537" width="5.5546875" style="49" bestFit="1" customWidth="1"/>
    <col min="1538" max="1538" width="1.88671875" style="49" bestFit="1" customWidth="1"/>
    <col min="1539" max="1539" width="2.77734375" style="49" bestFit="1" customWidth="1"/>
    <col min="1540" max="1540" width="1.88671875" style="49" bestFit="1" customWidth="1"/>
    <col min="1541" max="1541" width="9.33203125" style="49" bestFit="1" customWidth="1"/>
    <col min="1542" max="1770" width="8.88671875" style="49"/>
    <col min="1771" max="1772" width="4.6640625" style="49" bestFit="1" customWidth="1"/>
    <col min="1773" max="1773" width="1.88671875" style="49" bestFit="1" customWidth="1"/>
    <col min="1774" max="1775" width="2.77734375" style="49" bestFit="1" customWidth="1"/>
    <col min="1776" max="1776" width="1.88671875" style="49" bestFit="1" customWidth="1"/>
    <col min="1777" max="1777" width="4.6640625" style="49" bestFit="1" customWidth="1"/>
    <col min="1778" max="1778" width="5.5546875" style="49" bestFit="1" customWidth="1"/>
    <col min="1779" max="1779" width="9.33203125" style="49" bestFit="1" customWidth="1"/>
    <col min="1780" max="1780" width="8.44140625" style="49" bestFit="1" customWidth="1"/>
    <col min="1781" max="1781" width="4.6640625" style="49" bestFit="1" customWidth="1"/>
    <col min="1782" max="1782" width="0.88671875" style="49" bestFit="1" customWidth="1"/>
    <col min="1783" max="1783" width="3.77734375" style="49" bestFit="1" customWidth="1"/>
    <col min="1784" max="1784" width="0.88671875" style="49" bestFit="1" customWidth="1"/>
    <col min="1785" max="1785" width="2.77734375" style="49" bestFit="1" customWidth="1"/>
    <col min="1786" max="1786" width="0.88671875" style="49" bestFit="1" customWidth="1"/>
    <col min="1787" max="1787" width="3.77734375" style="49" bestFit="1" customWidth="1"/>
    <col min="1788" max="1788" width="0.88671875" style="49" bestFit="1" customWidth="1"/>
    <col min="1789" max="1789" width="2.77734375" style="49" bestFit="1" customWidth="1"/>
    <col min="1790" max="1790" width="1.88671875" style="49" bestFit="1" customWidth="1"/>
    <col min="1791" max="1792" width="0.88671875" style="49" bestFit="1" customWidth="1"/>
    <col min="1793" max="1793" width="5.5546875" style="49" bestFit="1" customWidth="1"/>
    <col min="1794" max="1794" width="1.88671875" style="49" bestFit="1" customWidth="1"/>
    <col min="1795" max="1795" width="2.77734375" style="49" bestFit="1" customWidth="1"/>
    <col min="1796" max="1796" width="1.88671875" style="49" bestFit="1" customWidth="1"/>
    <col min="1797" max="1797" width="9.33203125" style="49" bestFit="1" customWidth="1"/>
    <col min="1798" max="2026" width="8.88671875" style="49"/>
    <col min="2027" max="2028" width="4.6640625" style="49" bestFit="1" customWidth="1"/>
    <col min="2029" max="2029" width="1.88671875" style="49" bestFit="1" customWidth="1"/>
    <col min="2030" max="2031" width="2.77734375" style="49" bestFit="1" customWidth="1"/>
    <col min="2032" max="2032" width="1.88671875" style="49" bestFit="1" customWidth="1"/>
    <col min="2033" max="2033" width="4.6640625" style="49" bestFit="1" customWidth="1"/>
    <col min="2034" max="2034" width="5.5546875" style="49" bestFit="1" customWidth="1"/>
    <col min="2035" max="2035" width="9.33203125" style="49" bestFit="1" customWidth="1"/>
    <col min="2036" max="2036" width="8.44140625" style="49" bestFit="1" customWidth="1"/>
    <col min="2037" max="2037" width="4.6640625" style="49" bestFit="1" customWidth="1"/>
    <col min="2038" max="2038" width="0.88671875" style="49" bestFit="1" customWidth="1"/>
    <col min="2039" max="2039" width="3.77734375" style="49" bestFit="1" customWidth="1"/>
    <col min="2040" max="2040" width="0.88671875" style="49" bestFit="1" customWidth="1"/>
    <col min="2041" max="2041" width="2.77734375" style="49" bestFit="1" customWidth="1"/>
    <col min="2042" max="2042" width="0.88671875" style="49" bestFit="1" customWidth="1"/>
    <col min="2043" max="2043" width="3.77734375" style="49" bestFit="1" customWidth="1"/>
    <col min="2044" max="2044" width="0.88671875" style="49" bestFit="1" customWidth="1"/>
    <col min="2045" max="2045" width="2.77734375" style="49" bestFit="1" customWidth="1"/>
    <col min="2046" max="2046" width="1.88671875" style="49" bestFit="1" customWidth="1"/>
    <col min="2047" max="2048" width="0.88671875" style="49" bestFit="1" customWidth="1"/>
    <col min="2049" max="2049" width="5.5546875" style="49" bestFit="1" customWidth="1"/>
    <col min="2050" max="2050" width="1.88671875" style="49" bestFit="1" customWidth="1"/>
    <col min="2051" max="2051" width="2.77734375" style="49" bestFit="1" customWidth="1"/>
    <col min="2052" max="2052" width="1.88671875" style="49" bestFit="1" customWidth="1"/>
    <col min="2053" max="2053" width="9.33203125" style="49" bestFit="1" customWidth="1"/>
    <col min="2054" max="2282" width="8.88671875" style="49"/>
    <col min="2283" max="2284" width="4.6640625" style="49" bestFit="1" customWidth="1"/>
    <col min="2285" max="2285" width="1.88671875" style="49" bestFit="1" customWidth="1"/>
    <col min="2286" max="2287" width="2.77734375" style="49" bestFit="1" customWidth="1"/>
    <col min="2288" max="2288" width="1.88671875" style="49" bestFit="1" customWidth="1"/>
    <col min="2289" max="2289" width="4.6640625" style="49" bestFit="1" customWidth="1"/>
    <col min="2290" max="2290" width="5.5546875" style="49" bestFit="1" customWidth="1"/>
    <col min="2291" max="2291" width="9.33203125" style="49" bestFit="1" customWidth="1"/>
    <col min="2292" max="2292" width="8.44140625" style="49" bestFit="1" customWidth="1"/>
    <col min="2293" max="2293" width="4.6640625" style="49" bestFit="1" customWidth="1"/>
    <col min="2294" max="2294" width="0.88671875" style="49" bestFit="1" customWidth="1"/>
    <col min="2295" max="2295" width="3.77734375" style="49" bestFit="1" customWidth="1"/>
    <col min="2296" max="2296" width="0.88671875" style="49" bestFit="1" customWidth="1"/>
    <col min="2297" max="2297" width="2.77734375" style="49" bestFit="1" customWidth="1"/>
    <col min="2298" max="2298" width="0.88671875" style="49" bestFit="1" customWidth="1"/>
    <col min="2299" max="2299" width="3.77734375" style="49" bestFit="1" customWidth="1"/>
    <col min="2300" max="2300" width="0.88671875" style="49" bestFit="1" customWidth="1"/>
    <col min="2301" max="2301" width="2.77734375" style="49" bestFit="1" customWidth="1"/>
    <col min="2302" max="2302" width="1.88671875" style="49" bestFit="1" customWidth="1"/>
    <col min="2303" max="2304" width="0.88671875" style="49" bestFit="1" customWidth="1"/>
    <col min="2305" max="2305" width="5.5546875" style="49" bestFit="1" customWidth="1"/>
    <col min="2306" max="2306" width="1.88671875" style="49" bestFit="1" customWidth="1"/>
    <col min="2307" max="2307" width="2.77734375" style="49" bestFit="1" customWidth="1"/>
    <col min="2308" max="2308" width="1.88671875" style="49" bestFit="1" customWidth="1"/>
    <col min="2309" max="2309" width="9.33203125" style="49" bestFit="1" customWidth="1"/>
    <col min="2310" max="2538" width="8.88671875" style="49"/>
    <col min="2539" max="2540" width="4.6640625" style="49" bestFit="1" customWidth="1"/>
    <col min="2541" max="2541" width="1.88671875" style="49" bestFit="1" customWidth="1"/>
    <col min="2542" max="2543" width="2.77734375" style="49" bestFit="1" customWidth="1"/>
    <col min="2544" max="2544" width="1.88671875" style="49" bestFit="1" customWidth="1"/>
    <col min="2545" max="2545" width="4.6640625" style="49" bestFit="1" customWidth="1"/>
    <col min="2546" max="2546" width="5.5546875" style="49" bestFit="1" customWidth="1"/>
    <col min="2547" max="2547" width="9.33203125" style="49" bestFit="1" customWidth="1"/>
    <col min="2548" max="2548" width="8.44140625" style="49" bestFit="1" customWidth="1"/>
    <col min="2549" max="2549" width="4.6640625" style="49" bestFit="1" customWidth="1"/>
    <col min="2550" max="2550" width="0.88671875" style="49" bestFit="1" customWidth="1"/>
    <col min="2551" max="2551" width="3.77734375" style="49" bestFit="1" customWidth="1"/>
    <col min="2552" max="2552" width="0.88671875" style="49" bestFit="1" customWidth="1"/>
    <col min="2553" max="2553" width="2.77734375" style="49" bestFit="1" customWidth="1"/>
    <col min="2554" max="2554" width="0.88671875" style="49" bestFit="1" customWidth="1"/>
    <col min="2555" max="2555" width="3.77734375" style="49" bestFit="1" customWidth="1"/>
    <col min="2556" max="2556" width="0.88671875" style="49" bestFit="1" customWidth="1"/>
    <col min="2557" max="2557" width="2.77734375" style="49" bestFit="1" customWidth="1"/>
    <col min="2558" max="2558" width="1.88671875" style="49" bestFit="1" customWidth="1"/>
    <col min="2559" max="2560" width="0.88671875" style="49" bestFit="1" customWidth="1"/>
    <col min="2561" max="2561" width="5.5546875" style="49" bestFit="1" customWidth="1"/>
    <col min="2562" max="2562" width="1.88671875" style="49" bestFit="1" customWidth="1"/>
    <col min="2563" max="2563" width="2.77734375" style="49" bestFit="1" customWidth="1"/>
    <col min="2564" max="2564" width="1.88671875" style="49" bestFit="1" customWidth="1"/>
    <col min="2565" max="2565" width="9.33203125" style="49" bestFit="1" customWidth="1"/>
    <col min="2566" max="2794" width="8.88671875" style="49"/>
    <col min="2795" max="2796" width="4.6640625" style="49" bestFit="1" customWidth="1"/>
    <col min="2797" max="2797" width="1.88671875" style="49" bestFit="1" customWidth="1"/>
    <col min="2798" max="2799" width="2.77734375" style="49" bestFit="1" customWidth="1"/>
    <col min="2800" max="2800" width="1.88671875" style="49" bestFit="1" customWidth="1"/>
    <col min="2801" max="2801" width="4.6640625" style="49" bestFit="1" customWidth="1"/>
    <col min="2802" max="2802" width="5.5546875" style="49" bestFit="1" customWidth="1"/>
    <col min="2803" max="2803" width="9.33203125" style="49" bestFit="1" customWidth="1"/>
    <col min="2804" max="2804" width="8.44140625" style="49" bestFit="1" customWidth="1"/>
    <col min="2805" max="2805" width="4.6640625" style="49" bestFit="1" customWidth="1"/>
    <col min="2806" max="2806" width="0.88671875" style="49" bestFit="1" customWidth="1"/>
    <col min="2807" max="2807" width="3.77734375" style="49" bestFit="1" customWidth="1"/>
    <col min="2808" max="2808" width="0.88671875" style="49" bestFit="1" customWidth="1"/>
    <col min="2809" max="2809" width="2.77734375" style="49" bestFit="1" customWidth="1"/>
    <col min="2810" max="2810" width="0.88671875" style="49" bestFit="1" customWidth="1"/>
    <col min="2811" max="2811" width="3.77734375" style="49" bestFit="1" customWidth="1"/>
    <col min="2812" max="2812" width="0.88671875" style="49" bestFit="1" customWidth="1"/>
    <col min="2813" max="2813" width="2.77734375" style="49" bestFit="1" customWidth="1"/>
    <col min="2814" max="2814" width="1.88671875" style="49" bestFit="1" customWidth="1"/>
    <col min="2815" max="2816" width="0.88671875" style="49" bestFit="1" customWidth="1"/>
    <col min="2817" max="2817" width="5.5546875" style="49" bestFit="1" customWidth="1"/>
    <col min="2818" max="2818" width="1.88671875" style="49" bestFit="1" customWidth="1"/>
    <col min="2819" max="2819" width="2.77734375" style="49" bestFit="1" customWidth="1"/>
    <col min="2820" max="2820" width="1.88671875" style="49" bestFit="1" customWidth="1"/>
    <col min="2821" max="2821" width="9.33203125" style="49" bestFit="1" customWidth="1"/>
    <col min="2822" max="3050" width="8.88671875" style="49"/>
    <col min="3051" max="3052" width="4.6640625" style="49" bestFit="1" customWidth="1"/>
    <col min="3053" max="3053" width="1.88671875" style="49" bestFit="1" customWidth="1"/>
    <col min="3054" max="3055" width="2.77734375" style="49" bestFit="1" customWidth="1"/>
    <col min="3056" max="3056" width="1.88671875" style="49" bestFit="1" customWidth="1"/>
    <col min="3057" max="3057" width="4.6640625" style="49" bestFit="1" customWidth="1"/>
    <col min="3058" max="3058" width="5.5546875" style="49" bestFit="1" customWidth="1"/>
    <col min="3059" max="3059" width="9.33203125" style="49" bestFit="1" customWidth="1"/>
    <col min="3060" max="3060" width="8.44140625" style="49" bestFit="1" customWidth="1"/>
    <col min="3061" max="3061" width="4.6640625" style="49" bestFit="1" customWidth="1"/>
    <col min="3062" max="3062" width="0.88671875" style="49" bestFit="1" customWidth="1"/>
    <col min="3063" max="3063" width="3.77734375" style="49" bestFit="1" customWidth="1"/>
    <col min="3064" max="3064" width="0.88671875" style="49" bestFit="1" customWidth="1"/>
    <col min="3065" max="3065" width="2.77734375" style="49" bestFit="1" customWidth="1"/>
    <col min="3066" max="3066" width="0.88671875" style="49" bestFit="1" customWidth="1"/>
    <col min="3067" max="3067" width="3.77734375" style="49" bestFit="1" customWidth="1"/>
    <col min="3068" max="3068" width="0.88671875" style="49" bestFit="1" customWidth="1"/>
    <col min="3069" max="3069" width="2.77734375" style="49" bestFit="1" customWidth="1"/>
    <col min="3070" max="3070" width="1.88671875" style="49" bestFit="1" customWidth="1"/>
    <col min="3071" max="3072" width="0.88671875" style="49" bestFit="1" customWidth="1"/>
    <col min="3073" max="3073" width="5.5546875" style="49" bestFit="1" customWidth="1"/>
    <col min="3074" max="3074" width="1.88671875" style="49" bestFit="1" customWidth="1"/>
    <col min="3075" max="3075" width="2.77734375" style="49" bestFit="1" customWidth="1"/>
    <col min="3076" max="3076" width="1.88671875" style="49" bestFit="1" customWidth="1"/>
    <col min="3077" max="3077" width="9.33203125" style="49" bestFit="1" customWidth="1"/>
    <col min="3078" max="3306" width="8.88671875" style="49"/>
    <col min="3307" max="3308" width="4.6640625" style="49" bestFit="1" customWidth="1"/>
    <col min="3309" max="3309" width="1.88671875" style="49" bestFit="1" customWidth="1"/>
    <col min="3310" max="3311" width="2.77734375" style="49" bestFit="1" customWidth="1"/>
    <col min="3312" max="3312" width="1.88671875" style="49" bestFit="1" customWidth="1"/>
    <col min="3313" max="3313" width="4.6640625" style="49" bestFit="1" customWidth="1"/>
    <col min="3314" max="3314" width="5.5546875" style="49" bestFit="1" customWidth="1"/>
    <col min="3315" max="3315" width="9.33203125" style="49" bestFit="1" customWidth="1"/>
    <col min="3316" max="3316" width="8.44140625" style="49" bestFit="1" customWidth="1"/>
    <col min="3317" max="3317" width="4.6640625" style="49" bestFit="1" customWidth="1"/>
    <col min="3318" max="3318" width="0.88671875" style="49" bestFit="1" customWidth="1"/>
    <col min="3319" max="3319" width="3.77734375" style="49" bestFit="1" customWidth="1"/>
    <col min="3320" max="3320" width="0.88671875" style="49" bestFit="1" customWidth="1"/>
    <col min="3321" max="3321" width="2.77734375" style="49" bestFit="1" customWidth="1"/>
    <col min="3322" max="3322" width="0.88671875" style="49" bestFit="1" customWidth="1"/>
    <col min="3323" max="3323" width="3.77734375" style="49" bestFit="1" customWidth="1"/>
    <col min="3324" max="3324" width="0.88671875" style="49" bestFit="1" customWidth="1"/>
    <col min="3325" max="3325" width="2.77734375" style="49" bestFit="1" customWidth="1"/>
    <col min="3326" max="3326" width="1.88671875" style="49" bestFit="1" customWidth="1"/>
    <col min="3327" max="3328" width="0.88671875" style="49" bestFit="1" customWidth="1"/>
    <col min="3329" max="3329" width="5.5546875" style="49" bestFit="1" customWidth="1"/>
    <col min="3330" max="3330" width="1.88671875" style="49" bestFit="1" customWidth="1"/>
    <col min="3331" max="3331" width="2.77734375" style="49" bestFit="1" customWidth="1"/>
    <col min="3332" max="3332" width="1.88671875" style="49" bestFit="1" customWidth="1"/>
    <col min="3333" max="3333" width="9.33203125" style="49" bestFit="1" customWidth="1"/>
    <col min="3334" max="3562" width="8.88671875" style="49"/>
    <col min="3563" max="3564" width="4.6640625" style="49" bestFit="1" customWidth="1"/>
    <col min="3565" max="3565" width="1.88671875" style="49" bestFit="1" customWidth="1"/>
    <col min="3566" max="3567" width="2.77734375" style="49" bestFit="1" customWidth="1"/>
    <col min="3568" max="3568" width="1.88671875" style="49" bestFit="1" customWidth="1"/>
    <col min="3569" max="3569" width="4.6640625" style="49" bestFit="1" customWidth="1"/>
    <col min="3570" max="3570" width="5.5546875" style="49" bestFit="1" customWidth="1"/>
    <col min="3571" max="3571" width="9.33203125" style="49" bestFit="1" customWidth="1"/>
    <col min="3572" max="3572" width="8.44140625" style="49" bestFit="1" customWidth="1"/>
    <col min="3573" max="3573" width="4.6640625" style="49" bestFit="1" customWidth="1"/>
    <col min="3574" max="3574" width="0.88671875" style="49" bestFit="1" customWidth="1"/>
    <col min="3575" max="3575" width="3.77734375" style="49" bestFit="1" customWidth="1"/>
    <col min="3576" max="3576" width="0.88671875" style="49" bestFit="1" customWidth="1"/>
    <col min="3577" max="3577" width="2.77734375" style="49" bestFit="1" customWidth="1"/>
    <col min="3578" max="3578" width="0.88671875" style="49" bestFit="1" customWidth="1"/>
    <col min="3579" max="3579" width="3.77734375" style="49" bestFit="1" customWidth="1"/>
    <col min="3580" max="3580" width="0.88671875" style="49" bestFit="1" customWidth="1"/>
    <col min="3581" max="3581" width="2.77734375" style="49" bestFit="1" customWidth="1"/>
    <col min="3582" max="3582" width="1.88671875" style="49" bestFit="1" customWidth="1"/>
    <col min="3583" max="3584" width="0.88671875" style="49" bestFit="1" customWidth="1"/>
    <col min="3585" max="3585" width="5.5546875" style="49" bestFit="1" customWidth="1"/>
    <col min="3586" max="3586" width="1.88671875" style="49" bestFit="1" customWidth="1"/>
    <col min="3587" max="3587" width="2.77734375" style="49" bestFit="1" customWidth="1"/>
    <col min="3588" max="3588" width="1.88671875" style="49" bestFit="1" customWidth="1"/>
    <col min="3589" max="3589" width="9.33203125" style="49" bestFit="1" customWidth="1"/>
    <col min="3590" max="3818" width="8.88671875" style="49"/>
    <col min="3819" max="3820" width="4.6640625" style="49" bestFit="1" customWidth="1"/>
    <col min="3821" max="3821" width="1.88671875" style="49" bestFit="1" customWidth="1"/>
    <col min="3822" max="3823" width="2.77734375" style="49" bestFit="1" customWidth="1"/>
    <col min="3824" max="3824" width="1.88671875" style="49" bestFit="1" customWidth="1"/>
    <col min="3825" max="3825" width="4.6640625" style="49" bestFit="1" customWidth="1"/>
    <col min="3826" max="3826" width="5.5546875" style="49" bestFit="1" customWidth="1"/>
    <col min="3827" max="3827" width="9.33203125" style="49" bestFit="1" customWidth="1"/>
    <col min="3828" max="3828" width="8.44140625" style="49" bestFit="1" customWidth="1"/>
    <col min="3829" max="3829" width="4.6640625" style="49" bestFit="1" customWidth="1"/>
    <col min="3830" max="3830" width="0.88671875" style="49" bestFit="1" customWidth="1"/>
    <col min="3831" max="3831" width="3.77734375" style="49" bestFit="1" customWidth="1"/>
    <col min="3832" max="3832" width="0.88671875" style="49" bestFit="1" customWidth="1"/>
    <col min="3833" max="3833" width="2.77734375" style="49" bestFit="1" customWidth="1"/>
    <col min="3834" max="3834" width="0.88671875" style="49" bestFit="1" customWidth="1"/>
    <col min="3835" max="3835" width="3.77734375" style="49" bestFit="1" customWidth="1"/>
    <col min="3836" max="3836" width="0.88671875" style="49" bestFit="1" customWidth="1"/>
    <col min="3837" max="3837" width="2.77734375" style="49" bestFit="1" customWidth="1"/>
    <col min="3838" max="3838" width="1.88671875" style="49" bestFit="1" customWidth="1"/>
    <col min="3839" max="3840" width="0.88671875" style="49" bestFit="1" customWidth="1"/>
    <col min="3841" max="3841" width="5.5546875" style="49" bestFit="1" customWidth="1"/>
    <col min="3842" max="3842" width="1.88671875" style="49" bestFit="1" customWidth="1"/>
    <col min="3843" max="3843" width="2.77734375" style="49" bestFit="1" customWidth="1"/>
    <col min="3844" max="3844" width="1.88671875" style="49" bestFit="1" customWidth="1"/>
    <col min="3845" max="3845" width="9.33203125" style="49" bestFit="1" customWidth="1"/>
    <col min="3846" max="4074" width="8.88671875" style="49"/>
    <col min="4075" max="4076" width="4.6640625" style="49" bestFit="1" customWidth="1"/>
    <col min="4077" max="4077" width="1.88671875" style="49" bestFit="1" customWidth="1"/>
    <col min="4078" max="4079" width="2.77734375" style="49" bestFit="1" customWidth="1"/>
    <col min="4080" max="4080" width="1.88671875" style="49" bestFit="1" customWidth="1"/>
    <col min="4081" max="4081" width="4.6640625" style="49" bestFit="1" customWidth="1"/>
    <col min="4082" max="4082" width="5.5546875" style="49" bestFit="1" customWidth="1"/>
    <col min="4083" max="4083" width="9.33203125" style="49" bestFit="1" customWidth="1"/>
    <col min="4084" max="4084" width="8.44140625" style="49" bestFit="1" customWidth="1"/>
    <col min="4085" max="4085" width="4.6640625" style="49" bestFit="1" customWidth="1"/>
    <col min="4086" max="4086" width="0.88671875" style="49" bestFit="1" customWidth="1"/>
    <col min="4087" max="4087" width="3.77734375" style="49" bestFit="1" customWidth="1"/>
    <col min="4088" max="4088" width="0.88671875" style="49" bestFit="1" customWidth="1"/>
    <col min="4089" max="4089" width="2.77734375" style="49" bestFit="1" customWidth="1"/>
    <col min="4090" max="4090" width="0.88671875" style="49" bestFit="1" customWidth="1"/>
    <col min="4091" max="4091" width="3.77734375" style="49" bestFit="1" customWidth="1"/>
    <col min="4092" max="4092" width="0.88671875" style="49" bestFit="1" customWidth="1"/>
    <col min="4093" max="4093" width="2.77734375" style="49" bestFit="1" customWidth="1"/>
    <col min="4094" max="4094" width="1.88671875" style="49" bestFit="1" customWidth="1"/>
    <col min="4095" max="4096" width="0.88671875" style="49" bestFit="1" customWidth="1"/>
    <col min="4097" max="4097" width="5.5546875" style="49" bestFit="1" customWidth="1"/>
    <col min="4098" max="4098" width="1.88671875" style="49" bestFit="1" customWidth="1"/>
    <col min="4099" max="4099" width="2.77734375" style="49" bestFit="1" customWidth="1"/>
    <col min="4100" max="4100" width="1.88671875" style="49" bestFit="1" customWidth="1"/>
    <col min="4101" max="4101" width="9.33203125" style="49" bestFit="1" customWidth="1"/>
    <col min="4102" max="4330" width="8.88671875" style="49"/>
    <col min="4331" max="4332" width="4.6640625" style="49" bestFit="1" customWidth="1"/>
    <col min="4333" max="4333" width="1.88671875" style="49" bestFit="1" customWidth="1"/>
    <col min="4334" max="4335" width="2.77734375" style="49" bestFit="1" customWidth="1"/>
    <col min="4336" max="4336" width="1.88671875" style="49" bestFit="1" customWidth="1"/>
    <col min="4337" max="4337" width="4.6640625" style="49" bestFit="1" customWidth="1"/>
    <col min="4338" max="4338" width="5.5546875" style="49" bestFit="1" customWidth="1"/>
    <col min="4339" max="4339" width="9.33203125" style="49" bestFit="1" customWidth="1"/>
    <col min="4340" max="4340" width="8.44140625" style="49" bestFit="1" customWidth="1"/>
    <col min="4341" max="4341" width="4.6640625" style="49" bestFit="1" customWidth="1"/>
    <col min="4342" max="4342" width="0.88671875" style="49" bestFit="1" customWidth="1"/>
    <col min="4343" max="4343" width="3.77734375" style="49" bestFit="1" customWidth="1"/>
    <col min="4344" max="4344" width="0.88671875" style="49" bestFit="1" customWidth="1"/>
    <col min="4345" max="4345" width="2.77734375" style="49" bestFit="1" customWidth="1"/>
    <col min="4346" max="4346" width="0.88671875" style="49" bestFit="1" customWidth="1"/>
    <col min="4347" max="4347" width="3.77734375" style="49" bestFit="1" customWidth="1"/>
    <col min="4348" max="4348" width="0.88671875" style="49" bestFit="1" customWidth="1"/>
    <col min="4349" max="4349" width="2.77734375" style="49" bestFit="1" customWidth="1"/>
    <col min="4350" max="4350" width="1.88671875" style="49" bestFit="1" customWidth="1"/>
    <col min="4351" max="4352" width="0.88671875" style="49" bestFit="1" customWidth="1"/>
    <col min="4353" max="4353" width="5.5546875" style="49" bestFit="1" customWidth="1"/>
    <col min="4354" max="4354" width="1.88671875" style="49" bestFit="1" customWidth="1"/>
    <col min="4355" max="4355" width="2.77734375" style="49" bestFit="1" customWidth="1"/>
    <col min="4356" max="4356" width="1.88671875" style="49" bestFit="1" customWidth="1"/>
    <col min="4357" max="4357" width="9.33203125" style="49" bestFit="1" customWidth="1"/>
    <col min="4358" max="4586" width="8.88671875" style="49"/>
    <col min="4587" max="4588" width="4.6640625" style="49" bestFit="1" customWidth="1"/>
    <col min="4589" max="4589" width="1.88671875" style="49" bestFit="1" customWidth="1"/>
    <col min="4590" max="4591" width="2.77734375" style="49" bestFit="1" customWidth="1"/>
    <col min="4592" max="4592" width="1.88671875" style="49" bestFit="1" customWidth="1"/>
    <col min="4593" max="4593" width="4.6640625" style="49" bestFit="1" customWidth="1"/>
    <col min="4594" max="4594" width="5.5546875" style="49" bestFit="1" customWidth="1"/>
    <col min="4595" max="4595" width="9.33203125" style="49" bestFit="1" customWidth="1"/>
    <col min="4596" max="4596" width="8.44140625" style="49" bestFit="1" customWidth="1"/>
    <col min="4597" max="4597" width="4.6640625" style="49" bestFit="1" customWidth="1"/>
    <col min="4598" max="4598" width="0.88671875" style="49" bestFit="1" customWidth="1"/>
    <col min="4599" max="4599" width="3.77734375" style="49" bestFit="1" customWidth="1"/>
    <col min="4600" max="4600" width="0.88671875" style="49" bestFit="1" customWidth="1"/>
    <col min="4601" max="4601" width="2.77734375" style="49" bestFit="1" customWidth="1"/>
    <col min="4602" max="4602" width="0.88671875" style="49" bestFit="1" customWidth="1"/>
    <col min="4603" max="4603" width="3.77734375" style="49" bestFit="1" customWidth="1"/>
    <col min="4604" max="4604" width="0.88671875" style="49" bestFit="1" customWidth="1"/>
    <col min="4605" max="4605" width="2.77734375" style="49" bestFit="1" customWidth="1"/>
    <col min="4606" max="4606" width="1.88671875" style="49" bestFit="1" customWidth="1"/>
    <col min="4607" max="4608" width="0.88671875" style="49" bestFit="1" customWidth="1"/>
    <col min="4609" max="4609" width="5.5546875" style="49" bestFit="1" customWidth="1"/>
    <col min="4610" max="4610" width="1.88671875" style="49" bestFit="1" customWidth="1"/>
    <col min="4611" max="4611" width="2.77734375" style="49" bestFit="1" customWidth="1"/>
    <col min="4612" max="4612" width="1.88671875" style="49" bestFit="1" customWidth="1"/>
    <col min="4613" max="4613" width="9.33203125" style="49" bestFit="1" customWidth="1"/>
    <col min="4614" max="4842" width="8.88671875" style="49"/>
    <col min="4843" max="4844" width="4.6640625" style="49" bestFit="1" customWidth="1"/>
    <col min="4845" max="4845" width="1.88671875" style="49" bestFit="1" customWidth="1"/>
    <col min="4846" max="4847" width="2.77734375" style="49" bestFit="1" customWidth="1"/>
    <col min="4848" max="4848" width="1.88671875" style="49" bestFit="1" customWidth="1"/>
    <col min="4849" max="4849" width="4.6640625" style="49" bestFit="1" customWidth="1"/>
    <col min="4850" max="4850" width="5.5546875" style="49" bestFit="1" customWidth="1"/>
    <col min="4851" max="4851" width="9.33203125" style="49" bestFit="1" customWidth="1"/>
    <col min="4852" max="4852" width="8.44140625" style="49" bestFit="1" customWidth="1"/>
    <col min="4853" max="4853" width="4.6640625" style="49" bestFit="1" customWidth="1"/>
    <col min="4854" max="4854" width="0.88671875" style="49" bestFit="1" customWidth="1"/>
    <col min="4855" max="4855" width="3.77734375" style="49" bestFit="1" customWidth="1"/>
    <col min="4856" max="4856" width="0.88671875" style="49" bestFit="1" customWidth="1"/>
    <col min="4857" max="4857" width="2.77734375" style="49" bestFit="1" customWidth="1"/>
    <col min="4858" max="4858" width="0.88671875" style="49" bestFit="1" customWidth="1"/>
    <col min="4859" max="4859" width="3.77734375" style="49" bestFit="1" customWidth="1"/>
    <col min="4860" max="4860" width="0.88671875" style="49" bestFit="1" customWidth="1"/>
    <col min="4861" max="4861" width="2.77734375" style="49" bestFit="1" customWidth="1"/>
    <col min="4862" max="4862" width="1.88671875" style="49" bestFit="1" customWidth="1"/>
    <col min="4863" max="4864" width="0.88671875" style="49" bestFit="1" customWidth="1"/>
    <col min="4865" max="4865" width="5.5546875" style="49" bestFit="1" customWidth="1"/>
    <col min="4866" max="4866" width="1.88671875" style="49" bestFit="1" customWidth="1"/>
    <col min="4867" max="4867" width="2.77734375" style="49" bestFit="1" customWidth="1"/>
    <col min="4868" max="4868" width="1.88671875" style="49" bestFit="1" customWidth="1"/>
    <col min="4869" max="4869" width="9.33203125" style="49" bestFit="1" customWidth="1"/>
    <col min="4870" max="5098" width="8.88671875" style="49"/>
    <col min="5099" max="5100" width="4.6640625" style="49" bestFit="1" customWidth="1"/>
    <col min="5101" max="5101" width="1.88671875" style="49" bestFit="1" customWidth="1"/>
    <col min="5102" max="5103" width="2.77734375" style="49" bestFit="1" customWidth="1"/>
    <col min="5104" max="5104" width="1.88671875" style="49" bestFit="1" customWidth="1"/>
    <col min="5105" max="5105" width="4.6640625" style="49" bestFit="1" customWidth="1"/>
    <col min="5106" max="5106" width="5.5546875" style="49" bestFit="1" customWidth="1"/>
    <col min="5107" max="5107" width="9.33203125" style="49" bestFit="1" customWidth="1"/>
    <col min="5108" max="5108" width="8.44140625" style="49" bestFit="1" customWidth="1"/>
    <col min="5109" max="5109" width="4.6640625" style="49" bestFit="1" customWidth="1"/>
    <col min="5110" max="5110" width="0.88671875" style="49" bestFit="1" customWidth="1"/>
    <col min="5111" max="5111" width="3.77734375" style="49" bestFit="1" customWidth="1"/>
    <col min="5112" max="5112" width="0.88671875" style="49" bestFit="1" customWidth="1"/>
    <col min="5113" max="5113" width="2.77734375" style="49" bestFit="1" customWidth="1"/>
    <col min="5114" max="5114" width="0.88671875" style="49" bestFit="1" customWidth="1"/>
    <col min="5115" max="5115" width="3.77734375" style="49" bestFit="1" customWidth="1"/>
    <col min="5116" max="5116" width="0.88671875" style="49" bestFit="1" customWidth="1"/>
    <col min="5117" max="5117" width="2.77734375" style="49" bestFit="1" customWidth="1"/>
    <col min="5118" max="5118" width="1.88671875" style="49" bestFit="1" customWidth="1"/>
    <col min="5119" max="5120" width="0.88671875" style="49" bestFit="1" customWidth="1"/>
    <col min="5121" max="5121" width="5.5546875" style="49" bestFit="1" customWidth="1"/>
    <col min="5122" max="5122" width="1.88671875" style="49" bestFit="1" customWidth="1"/>
    <col min="5123" max="5123" width="2.77734375" style="49" bestFit="1" customWidth="1"/>
    <col min="5124" max="5124" width="1.88671875" style="49" bestFit="1" customWidth="1"/>
    <col min="5125" max="5125" width="9.33203125" style="49" bestFit="1" customWidth="1"/>
    <col min="5126" max="5354" width="8.88671875" style="49"/>
    <col min="5355" max="5356" width="4.6640625" style="49" bestFit="1" customWidth="1"/>
    <col min="5357" max="5357" width="1.88671875" style="49" bestFit="1" customWidth="1"/>
    <col min="5358" max="5359" width="2.77734375" style="49" bestFit="1" customWidth="1"/>
    <col min="5360" max="5360" width="1.88671875" style="49" bestFit="1" customWidth="1"/>
    <col min="5361" max="5361" width="4.6640625" style="49" bestFit="1" customWidth="1"/>
    <col min="5362" max="5362" width="5.5546875" style="49" bestFit="1" customWidth="1"/>
    <col min="5363" max="5363" width="9.33203125" style="49" bestFit="1" customWidth="1"/>
    <col min="5364" max="5364" width="8.44140625" style="49" bestFit="1" customWidth="1"/>
    <col min="5365" max="5365" width="4.6640625" style="49" bestFit="1" customWidth="1"/>
    <col min="5366" max="5366" width="0.88671875" style="49" bestFit="1" customWidth="1"/>
    <col min="5367" max="5367" width="3.77734375" style="49" bestFit="1" customWidth="1"/>
    <col min="5368" max="5368" width="0.88671875" style="49" bestFit="1" customWidth="1"/>
    <col min="5369" max="5369" width="2.77734375" style="49" bestFit="1" customWidth="1"/>
    <col min="5370" max="5370" width="0.88671875" style="49" bestFit="1" customWidth="1"/>
    <col min="5371" max="5371" width="3.77734375" style="49" bestFit="1" customWidth="1"/>
    <col min="5372" max="5372" width="0.88671875" style="49" bestFit="1" customWidth="1"/>
    <col min="5373" max="5373" width="2.77734375" style="49" bestFit="1" customWidth="1"/>
    <col min="5374" max="5374" width="1.88671875" style="49" bestFit="1" customWidth="1"/>
    <col min="5375" max="5376" width="0.88671875" style="49" bestFit="1" customWidth="1"/>
    <col min="5377" max="5377" width="5.5546875" style="49" bestFit="1" customWidth="1"/>
    <col min="5378" max="5378" width="1.88671875" style="49" bestFit="1" customWidth="1"/>
    <col min="5379" max="5379" width="2.77734375" style="49" bestFit="1" customWidth="1"/>
    <col min="5380" max="5380" width="1.88671875" style="49" bestFit="1" customWidth="1"/>
    <col min="5381" max="5381" width="9.33203125" style="49" bestFit="1" customWidth="1"/>
    <col min="5382" max="5610" width="8.88671875" style="49"/>
    <col min="5611" max="5612" width="4.6640625" style="49" bestFit="1" customWidth="1"/>
    <col min="5613" max="5613" width="1.88671875" style="49" bestFit="1" customWidth="1"/>
    <col min="5614" max="5615" width="2.77734375" style="49" bestFit="1" customWidth="1"/>
    <col min="5616" max="5616" width="1.88671875" style="49" bestFit="1" customWidth="1"/>
    <col min="5617" max="5617" width="4.6640625" style="49" bestFit="1" customWidth="1"/>
    <col min="5618" max="5618" width="5.5546875" style="49" bestFit="1" customWidth="1"/>
    <col min="5619" max="5619" width="9.33203125" style="49" bestFit="1" customWidth="1"/>
    <col min="5620" max="5620" width="8.44140625" style="49" bestFit="1" customWidth="1"/>
    <col min="5621" max="5621" width="4.6640625" style="49" bestFit="1" customWidth="1"/>
    <col min="5622" max="5622" width="0.88671875" style="49" bestFit="1" customWidth="1"/>
    <col min="5623" max="5623" width="3.77734375" style="49" bestFit="1" customWidth="1"/>
    <col min="5624" max="5624" width="0.88671875" style="49" bestFit="1" customWidth="1"/>
    <col min="5625" max="5625" width="2.77734375" style="49" bestFit="1" customWidth="1"/>
    <col min="5626" max="5626" width="0.88671875" style="49" bestFit="1" customWidth="1"/>
    <col min="5627" max="5627" width="3.77734375" style="49" bestFit="1" customWidth="1"/>
    <col min="5628" max="5628" width="0.88671875" style="49" bestFit="1" customWidth="1"/>
    <col min="5629" max="5629" width="2.77734375" style="49" bestFit="1" customWidth="1"/>
    <col min="5630" max="5630" width="1.88671875" style="49" bestFit="1" customWidth="1"/>
    <col min="5631" max="5632" width="0.88671875" style="49" bestFit="1" customWidth="1"/>
    <col min="5633" max="5633" width="5.5546875" style="49" bestFit="1" customWidth="1"/>
    <col min="5634" max="5634" width="1.88671875" style="49" bestFit="1" customWidth="1"/>
    <col min="5635" max="5635" width="2.77734375" style="49" bestFit="1" customWidth="1"/>
    <col min="5636" max="5636" width="1.88671875" style="49" bestFit="1" customWidth="1"/>
    <col min="5637" max="5637" width="9.33203125" style="49" bestFit="1" customWidth="1"/>
    <col min="5638" max="5866" width="8.88671875" style="49"/>
    <col min="5867" max="5868" width="4.6640625" style="49" bestFit="1" customWidth="1"/>
    <col min="5869" max="5869" width="1.88671875" style="49" bestFit="1" customWidth="1"/>
    <col min="5870" max="5871" width="2.77734375" style="49" bestFit="1" customWidth="1"/>
    <col min="5872" max="5872" width="1.88671875" style="49" bestFit="1" customWidth="1"/>
    <col min="5873" max="5873" width="4.6640625" style="49" bestFit="1" customWidth="1"/>
    <col min="5874" max="5874" width="5.5546875" style="49" bestFit="1" customWidth="1"/>
    <col min="5875" max="5875" width="9.33203125" style="49" bestFit="1" customWidth="1"/>
    <col min="5876" max="5876" width="8.44140625" style="49" bestFit="1" customWidth="1"/>
    <col min="5877" max="5877" width="4.6640625" style="49" bestFit="1" customWidth="1"/>
    <col min="5878" max="5878" width="0.88671875" style="49" bestFit="1" customWidth="1"/>
    <col min="5879" max="5879" width="3.77734375" style="49" bestFit="1" customWidth="1"/>
    <col min="5880" max="5880" width="0.88671875" style="49" bestFit="1" customWidth="1"/>
    <col min="5881" max="5881" width="2.77734375" style="49" bestFit="1" customWidth="1"/>
    <col min="5882" max="5882" width="0.88671875" style="49" bestFit="1" customWidth="1"/>
    <col min="5883" max="5883" width="3.77734375" style="49" bestFit="1" customWidth="1"/>
    <col min="5884" max="5884" width="0.88671875" style="49" bestFit="1" customWidth="1"/>
    <col min="5885" max="5885" width="2.77734375" style="49" bestFit="1" customWidth="1"/>
    <col min="5886" max="5886" width="1.88671875" style="49" bestFit="1" customWidth="1"/>
    <col min="5887" max="5888" width="0.88671875" style="49" bestFit="1" customWidth="1"/>
    <col min="5889" max="5889" width="5.5546875" style="49" bestFit="1" customWidth="1"/>
    <col min="5890" max="5890" width="1.88671875" style="49" bestFit="1" customWidth="1"/>
    <col min="5891" max="5891" width="2.77734375" style="49" bestFit="1" customWidth="1"/>
    <col min="5892" max="5892" width="1.88671875" style="49" bestFit="1" customWidth="1"/>
    <col min="5893" max="5893" width="9.33203125" style="49" bestFit="1" customWidth="1"/>
    <col min="5894" max="6122" width="8.88671875" style="49"/>
    <col min="6123" max="6124" width="4.6640625" style="49" bestFit="1" customWidth="1"/>
    <col min="6125" max="6125" width="1.88671875" style="49" bestFit="1" customWidth="1"/>
    <col min="6126" max="6127" width="2.77734375" style="49" bestFit="1" customWidth="1"/>
    <col min="6128" max="6128" width="1.88671875" style="49" bestFit="1" customWidth="1"/>
    <col min="6129" max="6129" width="4.6640625" style="49" bestFit="1" customWidth="1"/>
    <col min="6130" max="6130" width="5.5546875" style="49" bestFit="1" customWidth="1"/>
    <col min="6131" max="6131" width="9.33203125" style="49" bestFit="1" customWidth="1"/>
    <col min="6132" max="6132" width="8.44140625" style="49" bestFit="1" customWidth="1"/>
    <col min="6133" max="6133" width="4.6640625" style="49" bestFit="1" customWidth="1"/>
    <col min="6134" max="6134" width="0.88671875" style="49" bestFit="1" customWidth="1"/>
    <col min="6135" max="6135" width="3.77734375" style="49" bestFit="1" customWidth="1"/>
    <col min="6136" max="6136" width="0.88671875" style="49" bestFit="1" customWidth="1"/>
    <col min="6137" max="6137" width="2.77734375" style="49" bestFit="1" customWidth="1"/>
    <col min="6138" max="6138" width="0.88671875" style="49" bestFit="1" customWidth="1"/>
    <col min="6139" max="6139" width="3.77734375" style="49" bestFit="1" customWidth="1"/>
    <col min="6140" max="6140" width="0.88671875" style="49" bestFit="1" customWidth="1"/>
    <col min="6141" max="6141" width="2.77734375" style="49" bestFit="1" customWidth="1"/>
    <col min="6142" max="6142" width="1.88671875" style="49" bestFit="1" customWidth="1"/>
    <col min="6143" max="6144" width="0.88671875" style="49" bestFit="1" customWidth="1"/>
    <col min="6145" max="6145" width="5.5546875" style="49" bestFit="1" customWidth="1"/>
    <col min="6146" max="6146" width="1.88671875" style="49" bestFit="1" customWidth="1"/>
    <col min="6147" max="6147" width="2.77734375" style="49" bestFit="1" customWidth="1"/>
    <col min="6148" max="6148" width="1.88671875" style="49" bestFit="1" customWidth="1"/>
    <col min="6149" max="6149" width="9.33203125" style="49" bestFit="1" customWidth="1"/>
    <col min="6150" max="6378" width="8.88671875" style="49"/>
    <col min="6379" max="6380" width="4.6640625" style="49" bestFit="1" customWidth="1"/>
    <col min="6381" max="6381" width="1.88671875" style="49" bestFit="1" customWidth="1"/>
    <col min="6382" max="6383" width="2.77734375" style="49" bestFit="1" customWidth="1"/>
    <col min="6384" max="6384" width="1.88671875" style="49" bestFit="1" customWidth="1"/>
    <col min="6385" max="6385" width="4.6640625" style="49" bestFit="1" customWidth="1"/>
    <col min="6386" max="6386" width="5.5546875" style="49" bestFit="1" customWidth="1"/>
    <col min="6387" max="6387" width="9.33203125" style="49" bestFit="1" customWidth="1"/>
    <col min="6388" max="6388" width="8.44140625" style="49" bestFit="1" customWidth="1"/>
    <col min="6389" max="6389" width="4.6640625" style="49" bestFit="1" customWidth="1"/>
    <col min="6390" max="6390" width="0.88671875" style="49" bestFit="1" customWidth="1"/>
    <col min="6391" max="6391" width="3.77734375" style="49" bestFit="1" customWidth="1"/>
    <col min="6392" max="6392" width="0.88671875" style="49" bestFit="1" customWidth="1"/>
    <col min="6393" max="6393" width="2.77734375" style="49" bestFit="1" customWidth="1"/>
    <col min="6394" max="6394" width="0.88671875" style="49" bestFit="1" customWidth="1"/>
    <col min="6395" max="6395" width="3.77734375" style="49" bestFit="1" customWidth="1"/>
    <col min="6396" max="6396" width="0.88671875" style="49" bestFit="1" customWidth="1"/>
    <col min="6397" max="6397" width="2.77734375" style="49" bestFit="1" customWidth="1"/>
    <col min="6398" max="6398" width="1.88671875" style="49" bestFit="1" customWidth="1"/>
    <col min="6399" max="6400" width="0.88671875" style="49" bestFit="1" customWidth="1"/>
    <col min="6401" max="6401" width="5.5546875" style="49" bestFit="1" customWidth="1"/>
    <col min="6402" max="6402" width="1.88671875" style="49" bestFit="1" customWidth="1"/>
    <col min="6403" max="6403" width="2.77734375" style="49" bestFit="1" customWidth="1"/>
    <col min="6404" max="6404" width="1.88671875" style="49" bestFit="1" customWidth="1"/>
    <col min="6405" max="6405" width="9.33203125" style="49" bestFit="1" customWidth="1"/>
    <col min="6406" max="6634" width="8.88671875" style="49"/>
    <col min="6635" max="6636" width="4.6640625" style="49" bestFit="1" customWidth="1"/>
    <col min="6637" max="6637" width="1.88671875" style="49" bestFit="1" customWidth="1"/>
    <col min="6638" max="6639" width="2.77734375" style="49" bestFit="1" customWidth="1"/>
    <col min="6640" max="6640" width="1.88671875" style="49" bestFit="1" customWidth="1"/>
    <col min="6641" max="6641" width="4.6640625" style="49" bestFit="1" customWidth="1"/>
    <col min="6642" max="6642" width="5.5546875" style="49" bestFit="1" customWidth="1"/>
    <col min="6643" max="6643" width="9.33203125" style="49" bestFit="1" customWidth="1"/>
    <col min="6644" max="6644" width="8.44140625" style="49" bestFit="1" customWidth="1"/>
    <col min="6645" max="6645" width="4.6640625" style="49" bestFit="1" customWidth="1"/>
    <col min="6646" max="6646" width="0.88671875" style="49" bestFit="1" customWidth="1"/>
    <col min="6647" max="6647" width="3.77734375" style="49" bestFit="1" customWidth="1"/>
    <col min="6648" max="6648" width="0.88671875" style="49" bestFit="1" customWidth="1"/>
    <col min="6649" max="6649" width="2.77734375" style="49" bestFit="1" customWidth="1"/>
    <col min="6650" max="6650" width="0.88671875" style="49" bestFit="1" customWidth="1"/>
    <col min="6651" max="6651" width="3.77734375" style="49" bestFit="1" customWidth="1"/>
    <col min="6652" max="6652" width="0.88671875" style="49" bestFit="1" customWidth="1"/>
    <col min="6653" max="6653" width="2.77734375" style="49" bestFit="1" customWidth="1"/>
    <col min="6654" max="6654" width="1.88671875" style="49" bestFit="1" customWidth="1"/>
    <col min="6655" max="6656" width="0.88671875" style="49" bestFit="1" customWidth="1"/>
    <col min="6657" max="6657" width="5.5546875" style="49" bestFit="1" customWidth="1"/>
    <col min="6658" max="6658" width="1.88671875" style="49" bestFit="1" customWidth="1"/>
    <col min="6659" max="6659" width="2.77734375" style="49" bestFit="1" customWidth="1"/>
    <col min="6660" max="6660" width="1.88671875" style="49" bestFit="1" customWidth="1"/>
    <col min="6661" max="6661" width="9.33203125" style="49" bestFit="1" customWidth="1"/>
    <col min="6662" max="6890" width="8.88671875" style="49"/>
    <col min="6891" max="6892" width="4.6640625" style="49" bestFit="1" customWidth="1"/>
    <col min="6893" max="6893" width="1.88671875" style="49" bestFit="1" customWidth="1"/>
    <col min="6894" max="6895" width="2.77734375" style="49" bestFit="1" customWidth="1"/>
    <col min="6896" max="6896" width="1.88671875" style="49" bestFit="1" customWidth="1"/>
    <col min="6897" max="6897" width="4.6640625" style="49" bestFit="1" customWidth="1"/>
    <col min="6898" max="6898" width="5.5546875" style="49" bestFit="1" customWidth="1"/>
    <col min="6899" max="6899" width="9.33203125" style="49" bestFit="1" customWidth="1"/>
    <col min="6900" max="6900" width="8.44140625" style="49" bestFit="1" customWidth="1"/>
    <col min="6901" max="6901" width="4.6640625" style="49" bestFit="1" customWidth="1"/>
    <col min="6902" max="6902" width="0.88671875" style="49" bestFit="1" customWidth="1"/>
    <col min="6903" max="6903" width="3.77734375" style="49" bestFit="1" customWidth="1"/>
    <col min="6904" max="6904" width="0.88671875" style="49" bestFit="1" customWidth="1"/>
    <col min="6905" max="6905" width="2.77734375" style="49" bestFit="1" customWidth="1"/>
    <col min="6906" max="6906" width="0.88671875" style="49" bestFit="1" customWidth="1"/>
    <col min="6907" max="6907" width="3.77734375" style="49" bestFit="1" customWidth="1"/>
    <col min="6908" max="6908" width="0.88671875" style="49" bestFit="1" customWidth="1"/>
    <col min="6909" max="6909" width="2.77734375" style="49" bestFit="1" customWidth="1"/>
    <col min="6910" max="6910" width="1.88671875" style="49" bestFit="1" customWidth="1"/>
    <col min="6911" max="6912" width="0.88671875" style="49" bestFit="1" customWidth="1"/>
    <col min="6913" max="6913" width="5.5546875" style="49" bestFit="1" customWidth="1"/>
    <col min="6914" max="6914" width="1.88671875" style="49" bestFit="1" customWidth="1"/>
    <col min="6915" max="6915" width="2.77734375" style="49" bestFit="1" customWidth="1"/>
    <col min="6916" max="6916" width="1.88671875" style="49" bestFit="1" customWidth="1"/>
    <col min="6917" max="6917" width="9.33203125" style="49" bestFit="1" customWidth="1"/>
    <col min="6918" max="7146" width="8.88671875" style="49"/>
    <col min="7147" max="7148" width="4.6640625" style="49" bestFit="1" customWidth="1"/>
    <col min="7149" max="7149" width="1.88671875" style="49" bestFit="1" customWidth="1"/>
    <col min="7150" max="7151" width="2.77734375" style="49" bestFit="1" customWidth="1"/>
    <col min="7152" max="7152" width="1.88671875" style="49" bestFit="1" customWidth="1"/>
    <col min="7153" max="7153" width="4.6640625" style="49" bestFit="1" customWidth="1"/>
    <col min="7154" max="7154" width="5.5546875" style="49" bestFit="1" customWidth="1"/>
    <col min="7155" max="7155" width="9.33203125" style="49" bestFit="1" customWidth="1"/>
    <col min="7156" max="7156" width="8.44140625" style="49" bestFit="1" customWidth="1"/>
    <col min="7157" max="7157" width="4.6640625" style="49" bestFit="1" customWidth="1"/>
    <col min="7158" max="7158" width="0.88671875" style="49" bestFit="1" customWidth="1"/>
    <col min="7159" max="7159" width="3.77734375" style="49" bestFit="1" customWidth="1"/>
    <col min="7160" max="7160" width="0.88671875" style="49" bestFit="1" customWidth="1"/>
    <col min="7161" max="7161" width="2.77734375" style="49" bestFit="1" customWidth="1"/>
    <col min="7162" max="7162" width="0.88671875" style="49" bestFit="1" customWidth="1"/>
    <col min="7163" max="7163" width="3.77734375" style="49" bestFit="1" customWidth="1"/>
    <col min="7164" max="7164" width="0.88671875" style="49" bestFit="1" customWidth="1"/>
    <col min="7165" max="7165" width="2.77734375" style="49" bestFit="1" customWidth="1"/>
    <col min="7166" max="7166" width="1.88671875" style="49" bestFit="1" customWidth="1"/>
    <col min="7167" max="7168" width="0.88671875" style="49" bestFit="1" customWidth="1"/>
    <col min="7169" max="7169" width="5.5546875" style="49" bestFit="1" customWidth="1"/>
    <col min="7170" max="7170" width="1.88671875" style="49" bestFit="1" customWidth="1"/>
    <col min="7171" max="7171" width="2.77734375" style="49" bestFit="1" customWidth="1"/>
    <col min="7172" max="7172" width="1.88671875" style="49" bestFit="1" customWidth="1"/>
    <col min="7173" max="7173" width="9.33203125" style="49" bestFit="1" customWidth="1"/>
    <col min="7174" max="7402" width="8.88671875" style="49"/>
    <col min="7403" max="7404" width="4.6640625" style="49" bestFit="1" customWidth="1"/>
    <col min="7405" max="7405" width="1.88671875" style="49" bestFit="1" customWidth="1"/>
    <col min="7406" max="7407" width="2.77734375" style="49" bestFit="1" customWidth="1"/>
    <col min="7408" max="7408" width="1.88671875" style="49" bestFit="1" customWidth="1"/>
    <col min="7409" max="7409" width="4.6640625" style="49" bestFit="1" customWidth="1"/>
    <col min="7410" max="7410" width="5.5546875" style="49" bestFit="1" customWidth="1"/>
    <col min="7411" max="7411" width="9.33203125" style="49" bestFit="1" customWidth="1"/>
    <col min="7412" max="7412" width="8.44140625" style="49" bestFit="1" customWidth="1"/>
    <col min="7413" max="7413" width="4.6640625" style="49" bestFit="1" customWidth="1"/>
    <col min="7414" max="7414" width="0.88671875" style="49" bestFit="1" customWidth="1"/>
    <col min="7415" max="7415" width="3.77734375" style="49" bestFit="1" customWidth="1"/>
    <col min="7416" max="7416" width="0.88671875" style="49" bestFit="1" customWidth="1"/>
    <col min="7417" max="7417" width="2.77734375" style="49" bestFit="1" customWidth="1"/>
    <col min="7418" max="7418" width="0.88671875" style="49" bestFit="1" customWidth="1"/>
    <col min="7419" max="7419" width="3.77734375" style="49" bestFit="1" customWidth="1"/>
    <col min="7420" max="7420" width="0.88671875" style="49" bestFit="1" customWidth="1"/>
    <col min="7421" max="7421" width="2.77734375" style="49" bestFit="1" customWidth="1"/>
    <col min="7422" max="7422" width="1.88671875" style="49" bestFit="1" customWidth="1"/>
    <col min="7423" max="7424" width="0.88671875" style="49" bestFit="1" customWidth="1"/>
    <col min="7425" max="7425" width="5.5546875" style="49" bestFit="1" customWidth="1"/>
    <col min="7426" max="7426" width="1.88671875" style="49" bestFit="1" customWidth="1"/>
    <col min="7427" max="7427" width="2.77734375" style="49" bestFit="1" customWidth="1"/>
    <col min="7428" max="7428" width="1.88671875" style="49" bestFit="1" customWidth="1"/>
    <col min="7429" max="7429" width="9.33203125" style="49" bestFit="1" customWidth="1"/>
    <col min="7430" max="7658" width="8.88671875" style="49"/>
    <col min="7659" max="7660" width="4.6640625" style="49" bestFit="1" customWidth="1"/>
    <col min="7661" max="7661" width="1.88671875" style="49" bestFit="1" customWidth="1"/>
    <col min="7662" max="7663" width="2.77734375" style="49" bestFit="1" customWidth="1"/>
    <col min="7664" max="7664" width="1.88671875" style="49" bestFit="1" customWidth="1"/>
    <col min="7665" max="7665" width="4.6640625" style="49" bestFit="1" customWidth="1"/>
    <col min="7666" max="7666" width="5.5546875" style="49" bestFit="1" customWidth="1"/>
    <col min="7667" max="7667" width="9.33203125" style="49" bestFit="1" customWidth="1"/>
    <col min="7668" max="7668" width="8.44140625" style="49" bestFit="1" customWidth="1"/>
    <col min="7669" max="7669" width="4.6640625" style="49" bestFit="1" customWidth="1"/>
    <col min="7670" max="7670" width="0.88671875" style="49" bestFit="1" customWidth="1"/>
    <col min="7671" max="7671" width="3.77734375" style="49" bestFit="1" customWidth="1"/>
    <col min="7672" max="7672" width="0.88671875" style="49" bestFit="1" customWidth="1"/>
    <col min="7673" max="7673" width="2.77734375" style="49" bestFit="1" customWidth="1"/>
    <col min="7674" max="7674" width="0.88671875" style="49" bestFit="1" customWidth="1"/>
    <col min="7675" max="7675" width="3.77734375" style="49" bestFit="1" customWidth="1"/>
    <col min="7676" max="7676" width="0.88671875" style="49" bestFit="1" customWidth="1"/>
    <col min="7677" max="7677" width="2.77734375" style="49" bestFit="1" customWidth="1"/>
    <col min="7678" max="7678" width="1.88671875" style="49" bestFit="1" customWidth="1"/>
    <col min="7679" max="7680" width="0.88671875" style="49" bestFit="1" customWidth="1"/>
    <col min="7681" max="7681" width="5.5546875" style="49" bestFit="1" customWidth="1"/>
    <col min="7682" max="7682" width="1.88671875" style="49" bestFit="1" customWidth="1"/>
    <col min="7683" max="7683" width="2.77734375" style="49" bestFit="1" customWidth="1"/>
    <col min="7684" max="7684" width="1.88671875" style="49" bestFit="1" customWidth="1"/>
    <col min="7685" max="7685" width="9.33203125" style="49" bestFit="1" customWidth="1"/>
    <col min="7686" max="7914" width="8.88671875" style="49"/>
    <col min="7915" max="7916" width="4.6640625" style="49" bestFit="1" customWidth="1"/>
    <col min="7917" max="7917" width="1.88671875" style="49" bestFit="1" customWidth="1"/>
    <col min="7918" max="7919" width="2.77734375" style="49" bestFit="1" customWidth="1"/>
    <col min="7920" max="7920" width="1.88671875" style="49" bestFit="1" customWidth="1"/>
    <col min="7921" max="7921" width="4.6640625" style="49" bestFit="1" customWidth="1"/>
    <col min="7922" max="7922" width="5.5546875" style="49" bestFit="1" customWidth="1"/>
    <col min="7923" max="7923" width="9.33203125" style="49" bestFit="1" customWidth="1"/>
    <col min="7924" max="7924" width="8.44140625" style="49" bestFit="1" customWidth="1"/>
    <col min="7925" max="7925" width="4.6640625" style="49" bestFit="1" customWidth="1"/>
    <col min="7926" max="7926" width="0.88671875" style="49" bestFit="1" customWidth="1"/>
    <col min="7927" max="7927" width="3.77734375" style="49" bestFit="1" customWidth="1"/>
    <col min="7928" max="7928" width="0.88671875" style="49" bestFit="1" customWidth="1"/>
    <col min="7929" max="7929" width="2.77734375" style="49" bestFit="1" customWidth="1"/>
    <col min="7930" max="7930" width="0.88671875" style="49" bestFit="1" customWidth="1"/>
    <col min="7931" max="7931" width="3.77734375" style="49" bestFit="1" customWidth="1"/>
    <col min="7932" max="7932" width="0.88671875" style="49" bestFit="1" customWidth="1"/>
    <col min="7933" max="7933" width="2.77734375" style="49" bestFit="1" customWidth="1"/>
    <col min="7934" max="7934" width="1.88671875" style="49" bestFit="1" customWidth="1"/>
    <col min="7935" max="7936" width="0.88671875" style="49" bestFit="1" customWidth="1"/>
    <col min="7937" max="7937" width="5.5546875" style="49" bestFit="1" customWidth="1"/>
    <col min="7938" max="7938" width="1.88671875" style="49" bestFit="1" customWidth="1"/>
    <col min="7939" max="7939" width="2.77734375" style="49" bestFit="1" customWidth="1"/>
    <col min="7940" max="7940" width="1.88671875" style="49" bestFit="1" customWidth="1"/>
    <col min="7941" max="7941" width="9.33203125" style="49" bestFit="1" customWidth="1"/>
    <col min="7942" max="8170" width="8.88671875" style="49"/>
    <col min="8171" max="8172" width="4.6640625" style="49" bestFit="1" customWidth="1"/>
    <col min="8173" max="8173" width="1.88671875" style="49" bestFit="1" customWidth="1"/>
    <col min="8174" max="8175" width="2.77734375" style="49" bestFit="1" customWidth="1"/>
    <col min="8176" max="8176" width="1.88671875" style="49" bestFit="1" customWidth="1"/>
    <col min="8177" max="8177" width="4.6640625" style="49" bestFit="1" customWidth="1"/>
    <col min="8178" max="8178" width="5.5546875" style="49" bestFit="1" customWidth="1"/>
    <col min="8179" max="8179" width="9.33203125" style="49" bestFit="1" customWidth="1"/>
    <col min="8180" max="8180" width="8.44140625" style="49" bestFit="1" customWidth="1"/>
    <col min="8181" max="8181" width="4.6640625" style="49" bestFit="1" customWidth="1"/>
    <col min="8182" max="8182" width="0.88671875" style="49" bestFit="1" customWidth="1"/>
    <col min="8183" max="8183" width="3.77734375" style="49" bestFit="1" customWidth="1"/>
    <col min="8184" max="8184" width="0.88671875" style="49" bestFit="1" customWidth="1"/>
    <col min="8185" max="8185" width="2.77734375" style="49" bestFit="1" customWidth="1"/>
    <col min="8186" max="8186" width="0.88671875" style="49" bestFit="1" customWidth="1"/>
    <col min="8187" max="8187" width="3.77734375" style="49" bestFit="1" customWidth="1"/>
    <col min="8188" max="8188" width="0.88671875" style="49" bestFit="1" customWidth="1"/>
    <col min="8189" max="8189" width="2.77734375" style="49" bestFit="1" customWidth="1"/>
    <col min="8190" max="8190" width="1.88671875" style="49" bestFit="1" customWidth="1"/>
    <col min="8191" max="8192" width="0.88671875" style="49" bestFit="1" customWidth="1"/>
    <col min="8193" max="8193" width="5.5546875" style="49" bestFit="1" customWidth="1"/>
    <col min="8194" max="8194" width="1.88671875" style="49" bestFit="1" customWidth="1"/>
    <col min="8195" max="8195" width="2.77734375" style="49" bestFit="1" customWidth="1"/>
    <col min="8196" max="8196" width="1.88671875" style="49" bestFit="1" customWidth="1"/>
    <col min="8197" max="8197" width="9.33203125" style="49" bestFit="1" customWidth="1"/>
    <col min="8198" max="8426" width="8.88671875" style="49"/>
    <col min="8427" max="8428" width="4.6640625" style="49" bestFit="1" customWidth="1"/>
    <col min="8429" max="8429" width="1.88671875" style="49" bestFit="1" customWidth="1"/>
    <col min="8430" max="8431" width="2.77734375" style="49" bestFit="1" customWidth="1"/>
    <col min="8432" max="8432" width="1.88671875" style="49" bestFit="1" customWidth="1"/>
    <col min="8433" max="8433" width="4.6640625" style="49" bestFit="1" customWidth="1"/>
    <col min="8434" max="8434" width="5.5546875" style="49" bestFit="1" customWidth="1"/>
    <col min="8435" max="8435" width="9.33203125" style="49" bestFit="1" customWidth="1"/>
    <col min="8436" max="8436" width="8.44140625" style="49" bestFit="1" customWidth="1"/>
    <col min="8437" max="8437" width="4.6640625" style="49" bestFit="1" customWidth="1"/>
    <col min="8438" max="8438" width="0.88671875" style="49" bestFit="1" customWidth="1"/>
    <col min="8439" max="8439" width="3.77734375" style="49" bestFit="1" customWidth="1"/>
    <col min="8440" max="8440" width="0.88671875" style="49" bestFit="1" customWidth="1"/>
    <col min="8441" max="8441" width="2.77734375" style="49" bestFit="1" customWidth="1"/>
    <col min="8442" max="8442" width="0.88671875" style="49" bestFit="1" customWidth="1"/>
    <col min="8443" max="8443" width="3.77734375" style="49" bestFit="1" customWidth="1"/>
    <col min="8444" max="8444" width="0.88671875" style="49" bestFit="1" customWidth="1"/>
    <col min="8445" max="8445" width="2.77734375" style="49" bestFit="1" customWidth="1"/>
    <col min="8446" max="8446" width="1.88671875" style="49" bestFit="1" customWidth="1"/>
    <col min="8447" max="8448" width="0.88671875" style="49" bestFit="1" customWidth="1"/>
    <col min="8449" max="8449" width="5.5546875" style="49" bestFit="1" customWidth="1"/>
    <col min="8450" max="8450" width="1.88671875" style="49" bestFit="1" customWidth="1"/>
    <col min="8451" max="8451" width="2.77734375" style="49" bestFit="1" customWidth="1"/>
    <col min="8452" max="8452" width="1.88671875" style="49" bestFit="1" customWidth="1"/>
    <col min="8453" max="8453" width="9.33203125" style="49" bestFit="1" customWidth="1"/>
    <col min="8454" max="8682" width="8.88671875" style="49"/>
    <col min="8683" max="8684" width="4.6640625" style="49" bestFit="1" customWidth="1"/>
    <col min="8685" max="8685" width="1.88671875" style="49" bestFit="1" customWidth="1"/>
    <col min="8686" max="8687" width="2.77734375" style="49" bestFit="1" customWidth="1"/>
    <col min="8688" max="8688" width="1.88671875" style="49" bestFit="1" customWidth="1"/>
    <col min="8689" max="8689" width="4.6640625" style="49" bestFit="1" customWidth="1"/>
    <col min="8690" max="8690" width="5.5546875" style="49" bestFit="1" customWidth="1"/>
    <col min="8691" max="8691" width="9.33203125" style="49" bestFit="1" customWidth="1"/>
    <col min="8692" max="8692" width="8.44140625" style="49" bestFit="1" customWidth="1"/>
    <col min="8693" max="8693" width="4.6640625" style="49" bestFit="1" customWidth="1"/>
    <col min="8694" max="8694" width="0.88671875" style="49" bestFit="1" customWidth="1"/>
    <col min="8695" max="8695" width="3.77734375" style="49" bestFit="1" customWidth="1"/>
    <col min="8696" max="8696" width="0.88671875" style="49" bestFit="1" customWidth="1"/>
    <col min="8697" max="8697" width="2.77734375" style="49" bestFit="1" customWidth="1"/>
    <col min="8698" max="8698" width="0.88671875" style="49" bestFit="1" customWidth="1"/>
    <col min="8699" max="8699" width="3.77734375" style="49" bestFit="1" customWidth="1"/>
    <col min="8700" max="8700" width="0.88671875" style="49" bestFit="1" customWidth="1"/>
    <col min="8701" max="8701" width="2.77734375" style="49" bestFit="1" customWidth="1"/>
    <col min="8702" max="8702" width="1.88671875" style="49" bestFit="1" customWidth="1"/>
    <col min="8703" max="8704" width="0.88671875" style="49" bestFit="1" customWidth="1"/>
    <col min="8705" max="8705" width="5.5546875" style="49" bestFit="1" customWidth="1"/>
    <col min="8706" max="8706" width="1.88671875" style="49" bestFit="1" customWidth="1"/>
    <col min="8707" max="8707" width="2.77734375" style="49" bestFit="1" customWidth="1"/>
    <col min="8708" max="8708" width="1.88671875" style="49" bestFit="1" customWidth="1"/>
    <col min="8709" max="8709" width="9.33203125" style="49" bestFit="1" customWidth="1"/>
    <col min="8710" max="8938" width="8.88671875" style="49"/>
    <col min="8939" max="8940" width="4.6640625" style="49" bestFit="1" customWidth="1"/>
    <col min="8941" max="8941" width="1.88671875" style="49" bestFit="1" customWidth="1"/>
    <col min="8942" max="8943" width="2.77734375" style="49" bestFit="1" customWidth="1"/>
    <col min="8944" max="8944" width="1.88671875" style="49" bestFit="1" customWidth="1"/>
    <col min="8945" max="8945" width="4.6640625" style="49" bestFit="1" customWidth="1"/>
    <col min="8946" max="8946" width="5.5546875" style="49" bestFit="1" customWidth="1"/>
    <col min="8947" max="8947" width="9.33203125" style="49" bestFit="1" customWidth="1"/>
    <col min="8948" max="8948" width="8.44140625" style="49" bestFit="1" customWidth="1"/>
    <col min="8949" max="8949" width="4.6640625" style="49" bestFit="1" customWidth="1"/>
    <col min="8950" max="8950" width="0.88671875" style="49" bestFit="1" customWidth="1"/>
    <col min="8951" max="8951" width="3.77734375" style="49" bestFit="1" customWidth="1"/>
    <col min="8952" max="8952" width="0.88671875" style="49" bestFit="1" customWidth="1"/>
    <col min="8953" max="8953" width="2.77734375" style="49" bestFit="1" customWidth="1"/>
    <col min="8954" max="8954" width="0.88671875" style="49" bestFit="1" customWidth="1"/>
    <col min="8955" max="8955" width="3.77734375" style="49" bestFit="1" customWidth="1"/>
    <col min="8956" max="8956" width="0.88671875" style="49" bestFit="1" customWidth="1"/>
    <col min="8957" max="8957" width="2.77734375" style="49" bestFit="1" customWidth="1"/>
    <col min="8958" max="8958" width="1.88671875" style="49" bestFit="1" customWidth="1"/>
    <col min="8959" max="8960" width="0.88671875" style="49" bestFit="1" customWidth="1"/>
    <col min="8961" max="8961" width="5.5546875" style="49" bestFit="1" customWidth="1"/>
    <col min="8962" max="8962" width="1.88671875" style="49" bestFit="1" customWidth="1"/>
    <col min="8963" max="8963" width="2.77734375" style="49" bestFit="1" customWidth="1"/>
    <col min="8964" max="8964" width="1.88671875" style="49" bestFit="1" customWidth="1"/>
    <col min="8965" max="8965" width="9.33203125" style="49" bestFit="1" customWidth="1"/>
    <col min="8966" max="9194" width="8.88671875" style="49"/>
    <col min="9195" max="9196" width="4.6640625" style="49" bestFit="1" customWidth="1"/>
    <col min="9197" max="9197" width="1.88671875" style="49" bestFit="1" customWidth="1"/>
    <col min="9198" max="9199" width="2.77734375" style="49" bestFit="1" customWidth="1"/>
    <col min="9200" max="9200" width="1.88671875" style="49" bestFit="1" customWidth="1"/>
    <col min="9201" max="9201" width="4.6640625" style="49" bestFit="1" customWidth="1"/>
    <col min="9202" max="9202" width="5.5546875" style="49" bestFit="1" customWidth="1"/>
    <col min="9203" max="9203" width="9.33203125" style="49" bestFit="1" customWidth="1"/>
    <col min="9204" max="9204" width="8.44140625" style="49" bestFit="1" customWidth="1"/>
    <col min="9205" max="9205" width="4.6640625" style="49" bestFit="1" customWidth="1"/>
    <col min="9206" max="9206" width="0.88671875" style="49" bestFit="1" customWidth="1"/>
    <col min="9207" max="9207" width="3.77734375" style="49" bestFit="1" customWidth="1"/>
    <col min="9208" max="9208" width="0.88671875" style="49" bestFit="1" customWidth="1"/>
    <col min="9209" max="9209" width="2.77734375" style="49" bestFit="1" customWidth="1"/>
    <col min="9210" max="9210" width="0.88671875" style="49" bestFit="1" customWidth="1"/>
    <col min="9211" max="9211" width="3.77734375" style="49" bestFit="1" customWidth="1"/>
    <col min="9212" max="9212" width="0.88671875" style="49" bestFit="1" customWidth="1"/>
    <col min="9213" max="9213" width="2.77734375" style="49" bestFit="1" customWidth="1"/>
    <col min="9214" max="9214" width="1.88671875" style="49" bestFit="1" customWidth="1"/>
    <col min="9215" max="9216" width="0.88671875" style="49" bestFit="1" customWidth="1"/>
    <col min="9217" max="9217" width="5.5546875" style="49" bestFit="1" customWidth="1"/>
    <col min="9218" max="9218" width="1.88671875" style="49" bestFit="1" customWidth="1"/>
    <col min="9219" max="9219" width="2.77734375" style="49" bestFit="1" customWidth="1"/>
    <col min="9220" max="9220" width="1.88671875" style="49" bestFit="1" customWidth="1"/>
    <col min="9221" max="9221" width="9.33203125" style="49" bestFit="1" customWidth="1"/>
    <col min="9222" max="9450" width="8.88671875" style="49"/>
    <col min="9451" max="9452" width="4.6640625" style="49" bestFit="1" customWidth="1"/>
    <col min="9453" max="9453" width="1.88671875" style="49" bestFit="1" customWidth="1"/>
    <col min="9454" max="9455" width="2.77734375" style="49" bestFit="1" customWidth="1"/>
    <col min="9456" max="9456" width="1.88671875" style="49" bestFit="1" customWidth="1"/>
    <col min="9457" max="9457" width="4.6640625" style="49" bestFit="1" customWidth="1"/>
    <col min="9458" max="9458" width="5.5546875" style="49" bestFit="1" customWidth="1"/>
    <col min="9459" max="9459" width="9.33203125" style="49" bestFit="1" customWidth="1"/>
    <col min="9460" max="9460" width="8.44140625" style="49" bestFit="1" customWidth="1"/>
    <col min="9461" max="9461" width="4.6640625" style="49" bestFit="1" customWidth="1"/>
    <col min="9462" max="9462" width="0.88671875" style="49" bestFit="1" customWidth="1"/>
    <col min="9463" max="9463" width="3.77734375" style="49" bestFit="1" customWidth="1"/>
    <col min="9464" max="9464" width="0.88671875" style="49" bestFit="1" customWidth="1"/>
    <col min="9465" max="9465" width="2.77734375" style="49" bestFit="1" customWidth="1"/>
    <col min="9466" max="9466" width="0.88671875" style="49" bestFit="1" customWidth="1"/>
    <col min="9467" max="9467" width="3.77734375" style="49" bestFit="1" customWidth="1"/>
    <col min="9468" max="9468" width="0.88671875" style="49" bestFit="1" customWidth="1"/>
    <col min="9469" max="9469" width="2.77734375" style="49" bestFit="1" customWidth="1"/>
    <col min="9470" max="9470" width="1.88671875" style="49" bestFit="1" customWidth="1"/>
    <col min="9471" max="9472" width="0.88671875" style="49" bestFit="1" customWidth="1"/>
    <col min="9473" max="9473" width="5.5546875" style="49" bestFit="1" customWidth="1"/>
    <col min="9474" max="9474" width="1.88671875" style="49" bestFit="1" customWidth="1"/>
    <col min="9475" max="9475" width="2.77734375" style="49" bestFit="1" customWidth="1"/>
    <col min="9476" max="9476" width="1.88671875" style="49" bestFit="1" customWidth="1"/>
    <col min="9477" max="9477" width="9.33203125" style="49" bestFit="1" customWidth="1"/>
    <col min="9478" max="9706" width="8.88671875" style="49"/>
    <col min="9707" max="9708" width="4.6640625" style="49" bestFit="1" customWidth="1"/>
    <col min="9709" max="9709" width="1.88671875" style="49" bestFit="1" customWidth="1"/>
    <col min="9710" max="9711" width="2.77734375" style="49" bestFit="1" customWidth="1"/>
    <col min="9712" max="9712" width="1.88671875" style="49" bestFit="1" customWidth="1"/>
    <col min="9713" max="9713" width="4.6640625" style="49" bestFit="1" customWidth="1"/>
    <col min="9714" max="9714" width="5.5546875" style="49" bestFit="1" customWidth="1"/>
    <col min="9715" max="9715" width="9.33203125" style="49" bestFit="1" customWidth="1"/>
    <col min="9716" max="9716" width="8.44140625" style="49" bestFit="1" customWidth="1"/>
    <col min="9717" max="9717" width="4.6640625" style="49" bestFit="1" customWidth="1"/>
    <col min="9718" max="9718" width="0.88671875" style="49" bestFit="1" customWidth="1"/>
    <col min="9719" max="9719" width="3.77734375" style="49" bestFit="1" customWidth="1"/>
    <col min="9720" max="9720" width="0.88671875" style="49" bestFit="1" customWidth="1"/>
    <col min="9721" max="9721" width="2.77734375" style="49" bestFit="1" customWidth="1"/>
    <col min="9722" max="9722" width="0.88671875" style="49" bestFit="1" customWidth="1"/>
    <col min="9723" max="9723" width="3.77734375" style="49" bestFit="1" customWidth="1"/>
    <col min="9724" max="9724" width="0.88671875" style="49" bestFit="1" customWidth="1"/>
    <col min="9725" max="9725" width="2.77734375" style="49" bestFit="1" customWidth="1"/>
    <col min="9726" max="9726" width="1.88671875" style="49" bestFit="1" customWidth="1"/>
    <col min="9727" max="9728" width="0.88671875" style="49" bestFit="1" customWidth="1"/>
    <col min="9729" max="9729" width="5.5546875" style="49" bestFit="1" customWidth="1"/>
    <col min="9730" max="9730" width="1.88671875" style="49" bestFit="1" customWidth="1"/>
    <col min="9731" max="9731" width="2.77734375" style="49" bestFit="1" customWidth="1"/>
    <col min="9732" max="9732" width="1.88671875" style="49" bestFit="1" customWidth="1"/>
    <col min="9733" max="9733" width="9.33203125" style="49" bestFit="1" customWidth="1"/>
    <col min="9734" max="9962" width="8.88671875" style="49"/>
    <col min="9963" max="9964" width="4.6640625" style="49" bestFit="1" customWidth="1"/>
    <col min="9965" max="9965" width="1.88671875" style="49" bestFit="1" customWidth="1"/>
    <col min="9966" max="9967" width="2.77734375" style="49" bestFit="1" customWidth="1"/>
    <col min="9968" max="9968" width="1.88671875" style="49" bestFit="1" customWidth="1"/>
    <col min="9969" max="9969" width="4.6640625" style="49" bestFit="1" customWidth="1"/>
    <col min="9970" max="9970" width="5.5546875" style="49" bestFit="1" customWidth="1"/>
    <col min="9971" max="9971" width="9.33203125" style="49" bestFit="1" customWidth="1"/>
    <col min="9972" max="9972" width="8.44140625" style="49" bestFit="1" customWidth="1"/>
    <col min="9973" max="9973" width="4.6640625" style="49" bestFit="1" customWidth="1"/>
    <col min="9974" max="9974" width="0.88671875" style="49" bestFit="1" customWidth="1"/>
    <col min="9975" max="9975" width="3.77734375" style="49" bestFit="1" customWidth="1"/>
    <col min="9976" max="9976" width="0.88671875" style="49" bestFit="1" customWidth="1"/>
    <col min="9977" max="9977" width="2.77734375" style="49" bestFit="1" customWidth="1"/>
    <col min="9978" max="9978" width="0.88671875" style="49" bestFit="1" customWidth="1"/>
    <col min="9979" max="9979" width="3.77734375" style="49" bestFit="1" customWidth="1"/>
    <col min="9980" max="9980" width="0.88671875" style="49" bestFit="1" customWidth="1"/>
    <col min="9981" max="9981" width="2.77734375" style="49" bestFit="1" customWidth="1"/>
    <col min="9982" max="9982" width="1.88671875" style="49" bestFit="1" customWidth="1"/>
    <col min="9983" max="9984" width="0.88671875" style="49" bestFit="1" customWidth="1"/>
    <col min="9985" max="9985" width="5.5546875" style="49" bestFit="1" customWidth="1"/>
    <col min="9986" max="9986" width="1.88671875" style="49" bestFit="1" customWidth="1"/>
    <col min="9987" max="9987" width="2.77734375" style="49" bestFit="1" customWidth="1"/>
    <col min="9988" max="9988" width="1.88671875" style="49" bestFit="1" customWidth="1"/>
    <col min="9989" max="9989" width="9.33203125" style="49" bestFit="1" customWidth="1"/>
    <col min="9990" max="10218" width="8.88671875" style="49"/>
    <col min="10219" max="10220" width="4.6640625" style="49" bestFit="1" customWidth="1"/>
    <col min="10221" max="10221" width="1.88671875" style="49" bestFit="1" customWidth="1"/>
    <col min="10222" max="10223" width="2.77734375" style="49" bestFit="1" customWidth="1"/>
    <col min="10224" max="10224" width="1.88671875" style="49" bestFit="1" customWidth="1"/>
    <col min="10225" max="10225" width="4.6640625" style="49" bestFit="1" customWidth="1"/>
    <col min="10226" max="10226" width="5.5546875" style="49" bestFit="1" customWidth="1"/>
    <col min="10227" max="10227" width="9.33203125" style="49" bestFit="1" customWidth="1"/>
    <col min="10228" max="10228" width="8.44140625" style="49" bestFit="1" customWidth="1"/>
    <col min="10229" max="10229" width="4.6640625" style="49" bestFit="1" customWidth="1"/>
    <col min="10230" max="10230" width="0.88671875" style="49" bestFit="1" customWidth="1"/>
    <col min="10231" max="10231" width="3.77734375" style="49" bestFit="1" customWidth="1"/>
    <col min="10232" max="10232" width="0.88671875" style="49" bestFit="1" customWidth="1"/>
    <col min="10233" max="10233" width="2.77734375" style="49" bestFit="1" customWidth="1"/>
    <col min="10234" max="10234" width="0.88671875" style="49" bestFit="1" customWidth="1"/>
    <col min="10235" max="10235" width="3.77734375" style="49" bestFit="1" customWidth="1"/>
    <col min="10236" max="10236" width="0.88671875" style="49" bestFit="1" customWidth="1"/>
    <col min="10237" max="10237" width="2.77734375" style="49" bestFit="1" customWidth="1"/>
    <col min="10238" max="10238" width="1.88671875" style="49" bestFit="1" customWidth="1"/>
    <col min="10239" max="10240" width="0.88671875" style="49" bestFit="1" customWidth="1"/>
    <col min="10241" max="10241" width="5.5546875" style="49" bestFit="1" customWidth="1"/>
    <col min="10242" max="10242" width="1.88671875" style="49" bestFit="1" customWidth="1"/>
    <col min="10243" max="10243" width="2.77734375" style="49" bestFit="1" customWidth="1"/>
    <col min="10244" max="10244" width="1.88671875" style="49" bestFit="1" customWidth="1"/>
    <col min="10245" max="10245" width="9.33203125" style="49" bestFit="1" customWidth="1"/>
    <col min="10246" max="10474" width="8.88671875" style="49"/>
    <col min="10475" max="10476" width="4.6640625" style="49" bestFit="1" customWidth="1"/>
    <col min="10477" max="10477" width="1.88671875" style="49" bestFit="1" customWidth="1"/>
    <col min="10478" max="10479" width="2.77734375" style="49" bestFit="1" customWidth="1"/>
    <col min="10480" max="10480" width="1.88671875" style="49" bestFit="1" customWidth="1"/>
    <col min="10481" max="10481" width="4.6640625" style="49" bestFit="1" customWidth="1"/>
    <col min="10482" max="10482" width="5.5546875" style="49" bestFit="1" customWidth="1"/>
    <col min="10483" max="10483" width="9.33203125" style="49" bestFit="1" customWidth="1"/>
    <col min="10484" max="10484" width="8.44140625" style="49" bestFit="1" customWidth="1"/>
    <col min="10485" max="10485" width="4.6640625" style="49" bestFit="1" customWidth="1"/>
    <col min="10486" max="10486" width="0.88671875" style="49" bestFit="1" customWidth="1"/>
    <col min="10487" max="10487" width="3.77734375" style="49" bestFit="1" customWidth="1"/>
    <col min="10488" max="10488" width="0.88671875" style="49" bestFit="1" customWidth="1"/>
    <col min="10489" max="10489" width="2.77734375" style="49" bestFit="1" customWidth="1"/>
    <col min="10490" max="10490" width="0.88671875" style="49" bestFit="1" customWidth="1"/>
    <col min="10491" max="10491" width="3.77734375" style="49" bestFit="1" customWidth="1"/>
    <col min="10492" max="10492" width="0.88671875" style="49" bestFit="1" customWidth="1"/>
    <col min="10493" max="10493" width="2.77734375" style="49" bestFit="1" customWidth="1"/>
    <col min="10494" max="10494" width="1.88671875" style="49" bestFit="1" customWidth="1"/>
    <col min="10495" max="10496" width="0.88671875" style="49" bestFit="1" customWidth="1"/>
    <col min="10497" max="10497" width="5.5546875" style="49" bestFit="1" customWidth="1"/>
    <col min="10498" max="10498" width="1.88671875" style="49" bestFit="1" customWidth="1"/>
    <col min="10499" max="10499" width="2.77734375" style="49" bestFit="1" customWidth="1"/>
    <col min="10500" max="10500" width="1.88671875" style="49" bestFit="1" customWidth="1"/>
    <col min="10501" max="10501" width="9.33203125" style="49" bestFit="1" customWidth="1"/>
    <col min="10502" max="10730" width="8.88671875" style="49"/>
    <col min="10731" max="10732" width="4.6640625" style="49" bestFit="1" customWidth="1"/>
    <col min="10733" max="10733" width="1.88671875" style="49" bestFit="1" customWidth="1"/>
    <col min="10734" max="10735" width="2.77734375" style="49" bestFit="1" customWidth="1"/>
    <col min="10736" max="10736" width="1.88671875" style="49" bestFit="1" customWidth="1"/>
    <col min="10737" max="10737" width="4.6640625" style="49" bestFit="1" customWidth="1"/>
    <col min="10738" max="10738" width="5.5546875" style="49" bestFit="1" customWidth="1"/>
    <col min="10739" max="10739" width="9.33203125" style="49" bestFit="1" customWidth="1"/>
    <col min="10740" max="10740" width="8.44140625" style="49" bestFit="1" customWidth="1"/>
    <col min="10741" max="10741" width="4.6640625" style="49" bestFit="1" customWidth="1"/>
    <col min="10742" max="10742" width="0.88671875" style="49" bestFit="1" customWidth="1"/>
    <col min="10743" max="10743" width="3.77734375" style="49" bestFit="1" customWidth="1"/>
    <col min="10744" max="10744" width="0.88671875" style="49" bestFit="1" customWidth="1"/>
    <col min="10745" max="10745" width="2.77734375" style="49" bestFit="1" customWidth="1"/>
    <col min="10746" max="10746" width="0.88671875" style="49" bestFit="1" customWidth="1"/>
    <col min="10747" max="10747" width="3.77734375" style="49" bestFit="1" customWidth="1"/>
    <col min="10748" max="10748" width="0.88671875" style="49" bestFit="1" customWidth="1"/>
    <col min="10749" max="10749" width="2.77734375" style="49" bestFit="1" customWidth="1"/>
    <col min="10750" max="10750" width="1.88671875" style="49" bestFit="1" customWidth="1"/>
    <col min="10751" max="10752" width="0.88671875" style="49" bestFit="1" customWidth="1"/>
    <col min="10753" max="10753" width="5.5546875" style="49" bestFit="1" customWidth="1"/>
    <col min="10754" max="10754" width="1.88671875" style="49" bestFit="1" customWidth="1"/>
    <col min="10755" max="10755" width="2.77734375" style="49" bestFit="1" customWidth="1"/>
    <col min="10756" max="10756" width="1.88671875" style="49" bestFit="1" customWidth="1"/>
    <col min="10757" max="10757" width="9.33203125" style="49" bestFit="1" customWidth="1"/>
    <col min="10758" max="10986" width="8.88671875" style="49"/>
    <col min="10987" max="10988" width="4.6640625" style="49" bestFit="1" customWidth="1"/>
    <col min="10989" max="10989" width="1.88671875" style="49" bestFit="1" customWidth="1"/>
    <col min="10990" max="10991" width="2.77734375" style="49" bestFit="1" customWidth="1"/>
    <col min="10992" max="10992" width="1.88671875" style="49" bestFit="1" customWidth="1"/>
    <col min="10993" max="10993" width="4.6640625" style="49" bestFit="1" customWidth="1"/>
    <col min="10994" max="10994" width="5.5546875" style="49" bestFit="1" customWidth="1"/>
    <col min="10995" max="10995" width="9.33203125" style="49" bestFit="1" customWidth="1"/>
    <col min="10996" max="10996" width="8.44140625" style="49" bestFit="1" customWidth="1"/>
    <col min="10997" max="10997" width="4.6640625" style="49" bestFit="1" customWidth="1"/>
    <col min="10998" max="10998" width="0.88671875" style="49" bestFit="1" customWidth="1"/>
    <col min="10999" max="10999" width="3.77734375" style="49" bestFit="1" customWidth="1"/>
    <col min="11000" max="11000" width="0.88671875" style="49" bestFit="1" customWidth="1"/>
    <col min="11001" max="11001" width="2.77734375" style="49" bestFit="1" customWidth="1"/>
    <col min="11002" max="11002" width="0.88671875" style="49" bestFit="1" customWidth="1"/>
    <col min="11003" max="11003" width="3.77734375" style="49" bestFit="1" customWidth="1"/>
    <col min="11004" max="11004" width="0.88671875" style="49" bestFit="1" customWidth="1"/>
    <col min="11005" max="11005" width="2.77734375" style="49" bestFit="1" customWidth="1"/>
    <col min="11006" max="11006" width="1.88671875" style="49" bestFit="1" customWidth="1"/>
    <col min="11007" max="11008" width="0.88671875" style="49" bestFit="1" customWidth="1"/>
    <col min="11009" max="11009" width="5.5546875" style="49" bestFit="1" customWidth="1"/>
    <col min="11010" max="11010" width="1.88671875" style="49" bestFit="1" customWidth="1"/>
    <col min="11011" max="11011" width="2.77734375" style="49" bestFit="1" customWidth="1"/>
    <col min="11012" max="11012" width="1.88671875" style="49" bestFit="1" customWidth="1"/>
    <col min="11013" max="11013" width="9.33203125" style="49" bestFit="1" customWidth="1"/>
    <col min="11014" max="11242" width="8.88671875" style="49"/>
    <col min="11243" max="11244" width="4.6640625" style="49" bestFit="1" customWidth="1"/>
    <col min="11245" max="11245" width="1.88671875" style="49" bestFit="1" customWidth="1"/>
    <col min="11246" max="11247" width="2.77734375" style="49" bestFit="1" customWidth="1"/>
    <col min="11248" max="11248" width="1.88671875" style="49" bestFit="1" customWidth="1"/>
    <col min="11249" max="11249" width="4.6640625" style="49" bestFit="1" customWidth="1"/>
    <col min="11250" max="11250" width="5.5546875" style="49" bestFit="1" customWidth="1"/>
    <col min="11251" max="11251" width="9.33203125" style="49" bestFit="1" customWidth="1"/>
    <col min="11252" max="11252" width="8.44140625" style="49" bestFit="1" customWidth="1"/>
    <col min="11253" max="11253" width="4.6640625" style="49" bestFit="1" customWidth="1"/>
    <col min="11254" max="11254" width="0.88671875" style="49" bestFit="1" customWidth="1"/>
    <col min="11255" max="11255" width="3.77734375" style="49" bestFit="1" customWidth="1"/>
    <col min="11256" max="11256" width="0.88671875" style="49" bestFit="1" customWidth="1"/>
    <col min="11257" max="11257" width="2.77734375" style="49" bestFit="1" customWidth="1"/>
    <col min="11258" max="11258" width="0.88671875" style="49" bestFit="1" customWidth="1"/>
    <col min="11259" max="11259" width="3.77734375" style="49" bestFit="1" customWidth="1"/>
    <col min="11260" max="11260" width="0.88671875" style="49" bestFit="1" customWidth="1"/>
    <col min="11261" max="11261" width="2.77734375" style="49" bestFit="1" customWidth="1"/>
    <col min="11262" max="11262" width="1.88671875" style="49" bestFit="1" customWidth="1"/>
    <col min="11263" max="11264" width="0.88671875" style="49" bestFit="1" customWidth="1"/>
    <col min="11265" max="11265" width="5.5546875" style="49" bestFit="1" customWidth="1"/>
    <col min="11266" max="11266" width="1.88671875" style="49" bestFit="1" customWidth="1"/>
    <col min="11267" max="11267" width="2.77734375" style="49" bestFit="1" customWidth="1"/>
    <col min="11268" max="11268" width="1.88671875" style="49" bestFit="1" customWidth="1"/>
    <col min="11269" max="11269" width="9.33203125" style="49" bestFit="1" customWidth="1"/>
    <col min="11270" max="11498" width="8.88671875" style="49"/>
    <col min="11499" max="11500" width="4.6640625" style="49" bestFit="1" customWidth="1"/>
    <col min="11501" max="11501" width="1.88671875" style="49" bestFit="1" customWidth="1"/>
    <col min="11502" max="11503" width="2.77734375" style="49" bestFit="1" customWidth="1"/>
    <col min="11504" max="11504" width="1.88671875" style="49" bestFit="1" customWidth="1"/>
    <col min="11505" max="11505" width="4.6640625" style="49" bestFit="1" customWidth="1"/>
    <col min="11506" max="11506" width="5.5546875" style="49" bestFit="1" customWidth="1"/>
    <col min="11507" max="11507" width="9.33203125" style="49" bestFit="1" customWidth="1"/>
    <col min="11508" max="11508" width="8.44140625" style="49" bestFit="1" customWidth="1"/>
    <col min="11509" max="11509" width="4.6640625" style="49" bestFit="1" customWidth="1"/>
    <col min="11510" max="11510" width="0.88671875" style="49" bestFit="1" customWidth="1"/>
    <col min="11511" max="11511" width="3.77734375" style="49" bestFit="1" customWidth="1"/>
    <col min="11512" max="11512" width="0.88671875" style="49" bestFit="1" customWidth="1"/>
    <col min="11513" max="11513" width="2.77734375" style="49" bestFit="1" customWidth="1"/>
    <col min="11514" max="11514" width="0.88671875" style="49" bestFit="1" customWidth="1"/>
    <col min="11515" max="11515" width="3.77734375" style="49" bestFit="1" customWidth="1"/>
    <col min="11516" max="11516" width="0.88671875" style="49" bestFit="1" customWidth="1"/>
    <col min="11517" max="11517" width="2.77734375" style="49" bestFit="1" customWidth="1"/>
    <col min="11518" max="11518" width="1.88671875" style="49" bestFit="1" customWidth="1"/>
    <col min="11519" max="11520" width="0.88671875" style="49" bestFit="1" customWidth="1"/>
    <col min="11521" max="11521" width="5.5546875" style="49" bestFit="1" customWidth="1"/>
    <col min="11522" max="11522" width="1.88671875" style="49" bestFit="1" customWidth="1"/>
    <col min="11523" max="11523" width="2.77734375" style="49" bestFit="1" customWidth="1"/>
    <col min="11524" max="11524" width="1.88671875" style="49" bestFit="1" customWidth="1"/>
    <col min="11525" max="11525" width="9.33203125" style="49" bestFit="1" customWidth="1"/>
    <col min="11526" max="11754" width="8.88671875" style="49"/>
    <col min="11755" max="11756" width="4.6640625" style="49" bestFit="1" customWidth="1"/>
    <col min="11757" max="11757" width="1.88671875" style="49" bestFit="1" customWidth="1"/>
    <col min="11758" max="11759" width="2.77734375" style="49" bestFit="1" customWidth="1"/>
    <col min="11760" max="11760" width="1.88671875" style="49" bestFit="1" customWidth="1"/>
    <col min="11761" max="11761" width="4.6640625" style="49" bestFit="1" customWidth="1"/>
    <col min="11762" max="11762" width="5.5546875" style="49" bestFit="1" customWidth="1"/>
    <col min="11763" max="11763" width="9.33203125" style="49" bestFit="1" customWidth="1"/>
    <col min="11764" max="11764" width="8.44140625" style="49" bestFit="1" customWidth="1"/>
    <col min="11765" max="11765" width="4.6640625" style="49" bestFit="1" customWidth="1"/>
    <col min="11766" max="11766" width="0.88671875" style="49" bestFit="1" customWidth="1"/>
    <col min="11767" max="11767" width="3.77734375" style="49" bestFit="1" customWidth="1"/>
    <col min="11768" max="11768" width="0.88671875" style="49" bestFit="1" customWidth="1"/>
    <col min="11769" max="11769" width="2.77734375" style="49" bestFit="1" customWidth="1"/>
    <col min="11770" max="11770" width="0.88671875" style="49" bestFit="1" customWidth="1"/>
    <col min="11771" max="11771" width="3.77734375" style="49" bestFit="1" customWidth="1"/>
    <col min="11772" max="11772" width="0.88671875" style="49" bestFit="1" customWidth="1"/>
    <col min="11773" max="11773" width="2.77734375" style="49" bestFit="1" customWidth="1"/>
    <col min="11774" max="11774" width="1.88671875" style="49" bestFit="1" customWidth="1"/>
    <col min="11775" max="11776" width="0.88671875" style="49" bestFit="1" customWidth="1"/>
    <col min="11777" max="11777" width="5.5546875" style="49" bestFit="1" customWidth="1"/>
    <col min="11778" max="11778" width="1.88671875" style="49" bestFit="1" customWidth="1"/>
    <col min="11779" max="11779" width="2.77734375" style="49" bestFit="1" customWidth="1"/>
    <col min="11780" max="11780" width="1.88671875" style="49" bestFit="1" customWidth="1"/>
    <col min="11781" max="11781" width="9.33203125" style="49" bestFit="1" customWidth="1"/>
    <col min="11782" max="12010" width="8.88671875" style="49"/>
    <col min="12011" max="12012" width="4.6640625" style="49" bestFit="1" customWidth="1"/>
    <col min="12013" max="12013" width="1.88671875" style="49" bestFit="1" customWidth="1"/>
    <col min="12014" max="12015" width="2.77734375" style="49" bestFit="1" customWidth="1"/>
    <col min="12016" max="12016" width="1.88671875" style="49" bestFit="1" customWidth="1"/>
    <col min="12017" max="12017" width="4.6640625" style="49" bestFit="1" customWidth="1"/>
    <col min="12018" max="12018" width="5.5546875" style="49" bestFit="1" customWidth="1"/>
    <col min="12019" max="12019" width="9.33203125" style="49" bestFit="1" customWidth="1"/>
    <col min="12020" max="12020" width="8.44140625" style="49" bestFit="1" customWidth="1"/>
    <col min="12021" max="12021" width="4.6640625" style="49" bestFit="1" customWidth="1"/>
    <col min="12022" max="12022" width="0.88671875" style="49" bestFit="1" customWidth="1"/>
    <col min="12023" max="12023" width="3.77734375" style="49" bestFit="1" customWidth="1"/>
    <col min="12024" max="12024" width="0.88671875" style="49" bestFit="1" customWidth="1"/>
    <col min="12025" max="12025" width="2.77734375" style="49" bestFit="1" customWidth="1"/>
    <col min="12026" max="12026" width="0.88671875" style="49" bestFit="1" customWidth="1"/>
    <col min="12027" max="12027" width="3.77734375" style="49" bestFit="1" customWidth="1"/>
    <col min="12028" max="12028" width="0.88671875" style="49" bestFit="1" customWidth="1"/>
    <col min="12029" max="12029" width="2.77734375" style="49" bestFit="1" customWidth="1"/>
    <col min="12030" max="12030" width="1.88671875" style="49" bestFit="1" customWidth="1"/>
    <col min="12031" max="12032" width="0.88671875" style="49" bestFit="1" customWidth="1"/>
    <col min="12033" max="12033" width="5.5546875" style="49" bestFit="1" customWidth="1"/>
    <col min="12034" max="12034" width="1.88671875" style="49" bestFit="1" customWidth="1"/>
    <col min="12035" max="12035" width="2.77734375" style="49" bestFit="1" customWidth="1"/>
    <col min="12036" max="12036" width="1.88671875" style="49" bestFit="1" customWidth="1"/>
    <col min="12037" max="12037" width="9.33203125" style="49" bestFit="1" customWidth="1"/>
    <col min="12038" max="12266" width="8.88671875" style="49"/>
    <col min="12267" max="12268" width="4.6640625" style="49" bestFit="1" customWidth="1"/>
    <col min="12269" max="12269" width="1.88671875" style="49" bestFit="1" customWidth="1"/>
    <col min="12270" max="12271" width="2.77734375" style="49" bestFit="1" customWidth="1"/>
    <col min="12272" max="12272" width="1.88671875" style="49" bestFit="1" customWidth="1"/>
    <col min="12273" max="12273" width="4.6640625" style="49" bestFit="1" customWidth="1"/>
    <col min="12274" max="12274" width="5.5546875" style="49" bestFit="1" customWidth="1"/>
    <col min="12275" max="12275" width="9.33203125" style="49" bestFit="1" customWidth="1"/>
    <col min="12276" max="12276" width="8.44140625" style="49" bestFit="1" customWidth="1"/>
    <col min="12277" max="12277" width="4.6640625" style="49" bestFit="1" customWidth="1"/>
    <col min="12278" max="12278" width="0.88671875" style="49" bestFit="1" customWidth="1"/>
    <col min="12279" max="12279" width="3.77734375" style="49" bestFit="1" customWidth="1"/>
    <col min="12280" max="12280" width="0.88671875" style="49" bestFit="1" customWidth="1"/>
    <col min="12281" max="12281" width="2.77734375" style="49" bestFit="1" customWidth="1"/>
    <col min="12282" max="12282" width="0.88671875" style="49" bestFit="1" customWidth="1"/>
    <col min="12283" max="12283" width="3.77734375" style="49" bestFit="1" customWidth="1"/>
    <col min="12284" max="12284" width="0.88671875" style="49" bestFit="1" customWidth="1"/>
    <col min="12285" max="12285" width="2.77734375" style="49" bestFit="1" customWidth="1"/>
    <col min="12286" max="12286" width="1.88671875" style="49" bestFit="1" customWidth="1"/>
    <col min="12287" max="12288" width="0.88671875" style="49" bestFit="1" customWidth="1"/>
    <col min="12289" max="12289" width="5.5546875" style="49" bestFit="1" customWidth="1"/>
    <col min="12290" max="12290" width="1.88671875" style="49" bestFit="1" customWidth="1"/>
    <col min="12291" max="12291" width="2.77734375" style="49" bestFit="1" customWidth="1"/>
    <col min="12292" max="12292" width="1.88671875" style="49" bestFit="1" customWidth="1"/>
    <col min="12293" max="12293" width="9.33203125" style="49" bestFit="1" customWidth="1"/>
    <col min="12294" max="12522" width="8.88671875" style="49"/>
    <col min="12523" max="12524" width="4.6640625" style="49" bestFit="1" customWidth="1"/>
    <col min="12525" max="12525" width="1.88671875" style="49" bestFit="1" customWidth="1"/>
    <col min="12526" max="12527" width="2.77734375" style="49" bestFit="1" customWidth="1"/>
    <col min="12528" max="12528" width="1.88671875" style="49" bestFit="1" customWidth="1"/>
    <col min="12529" max="12529" width="4.6640625" style="49" bestFit="1" customWidth="1"/>
    <col min="12530" max="12530" width="5.5546875" style="49" bestFit="1" customWidth="1"/>
    <col min="12531" max="12531" width="9.33203125" style="49" bestFit="1" customWidth="1"/>
    <col min="12532" max="12532" width="8.44140625" style="49" bestFit="1" customWidth="1"/>
    <col min="12533" max="12533" width="4.6640625" style="49" bestFit="1" customWidth="1"/>
    <col min="12534" max="12534" width="0.88671875" style="49" bestFit="1" customWidth="1"/>
    <col min="12535" max="12535" width="3.77734375" style="49" bestFit="1" customWidth="1"/>
    <col min="12536" max="12536" width="0.88671875" style="49" bestFit="1" customWidth="1"/>
    <col min="12537" max="12537" width="2.77734375" style="49" bestFit="1" customWidth="1"/>
    <col min="12538" max="12538" width="0.88671875" style="49" bestFit="1" customWidth="1"/>
    <col min="12539" max="12539" width="3.77734375" style="49" bestFit="1" customWidth="1"/>
    <col min="12540" max="12540" width="0.88671875" style="49" bestFit="1" customWidth="1"/>
    <col min="12541" max="12541" width="2.77734375" style="49" bestFit="1" customWidth="1"/>
    <col min="12542" max="12542" width="1.88671875" style="49" bestFit="1" customWidth="1"/>
    <col min="12543" max="12544" width="0.88671875" style="49" bestFit="1" customWidth="1"/>
    <col min="12545" max="12545" width="5.5546875" style="49" bestFit="1" customWidth="1"/>
    <col min="12546" max="12546" width="1.88671875" style="49" bestFit="1" customWidth="1"/>
    <col min="12547" max="12547" width="2.77734375" style="49" bestFit="1" customWidth="1"/>
    <col min="12548" max="12548" width="1.88671875" style="49" bestFit="1" customWidth="1"/>
    <col min="12549" max="12549" width="9.33203125" style="49" bestFit="1" customWidth="1"/>
    <col min="12550" max="12778" width="8.88671875" style="49"/>
    <col min="12779" max="12780" width="4.6640625" style="49" bestFit="1" customWidth="1"/>
    <col min="12781" max="12781" width="1.88671875" style="49" bestFit="1" customWidth="1"/>
    <col min="12782" max="12783" width="2.77734375" style="49" bestFit="1" customWidth="1"/>
    <col min="12784" max="12784" width="1.88671875" style="49" bestFit="1" customWidth="1"/>
    <col min="12785" max="12785" width="4.6640625" style="49" bestFit="1" customWidth="1"/>
    <col min="12786" max="12786" width="5.5546875" style="49" bestFit="1" customWidth="1"/>
    <col min="12787" max="12787" width="9.33203125" style="49" bestFit="1" customWidth="1"/>
    <col min="12788" max="12788" width="8.44140625" style="49" bestFit="1" customWidth="1"/>
    <col min="12789" max="12789" width="4.6640625" style="49" bestFit="1" customWidth="1"/>
    <col min="12790" max="12790" width="0.88671875" style="49" bestFit="1" customWidth="1"/>
    <col min="12791" max="12791" width="3.77734375" style="49" bestFit="1" customWidth="1"/>
    <col min="12792" max="12792" width="0.88671875" style="49" bestFit="1" customWidth="1"/>
    <col min="12793" max="12793" width="2.77734375" style="49" bestFit="1" customWidth="1"/>
    <col min="12794" max="12794" width="0.88671875" style="49" bestFit="1" customWidth="1"/>
    <col min="12795" max="12795" width="3.77734375" style="49" bestFit="1" customWidth="1"/>
    <col min="12796" max="12796" width="0.88671875" style="49" bestFit="1" customWidth="1"/>
    <col min="12797" max="12797" width="2.77734375" style="49" bestFit="1" customWidth="1"/>
    <col min="12798" max="12798" width="1.88671875" style="49" bestFit="1" customWidth="1"/>
    <col min="12799" max="12800" width="0.88671875" style="49" bestFit="1" customWidth="1"/>
    <col min="12801" max="12801" width="5.5546875" style="49" bestFit="1" customWidth="1"/>
    <col min="12802" max="12802" width="1.88671875" style="49" bestFit="1" customWidth="1"/>
    <col min="12803" max="12803" width="2.77734375" style="49" bestFit="1" customWidth="1"/>
    <col min="12804" max="12804" width="1.88671875" style="49" bestFit="1" customWidth="1"/>
    <col min="12805" max="12805" width="9.33203125" style="49" bestFit="1" customWidth="1"/>
    <col min="12806" max="13034" width="8.88671875" style="49"/>
    <col min="13035" max="13036" width="4.6640625" style="49" bestFit="1" customWidth="1"/>
    <col min="13037" max="13037" width="1.88671875" style="49" bestFit="1" customWidth="1"/>
    <col min="13038" max="13039" width="2.77734375" style="49" bestFit="1" customWidth="1"/>
    <col min="13040" max="13040" width="1.88671875" style="49" bestFit="1" customWidth="1"/>
    <col min="13041" max="13041" width="4.6640625" style="49" bestFit="1" customWidth="1"/>
    <col min="13042" max="13042" width="5.5546875" style="49" bestFit="1" customWidth="1"/>
    <col min="13043" max="13043" width="9.33203125" style="49" bestFit="1" customWidth="1"/>
    <col min="13044" max="13044" width="8.44140625" style="49" bestFit="1" customWidth="1"/>
    <col min="13045" max="13045" width="4.6640625" style="49" bestFit="1" customWidth="1"/>
    <col min="13046" max="13046" width="0.88671875" style="49" bestFit="1" customWidth="1"/>
    <col min="13047" max="13047" width="3.77734375" style="49" bestFit="1" customWidth="1"/>
    <col min="13048" max="13048" width="0.88671875" style="49" bestFit="1" customWidth="1"/>
    <col min="13049" max="13049" width="2.77734375" style="49" bestFit="1" customWidth="1"/>
    <col min="13050" max="13050" width="0.88671875" style="49" bestFit="1" customWidth="1"/>
    <col min="13051" max="13051" width="3.77734375" style="49" bestFit="1" customWidth="1"/>
    <col min="13052" max="13052" width="0.88671875" style="49" bestFit="1" customWidth="1"/>
    <col min="13053" max="13053" width="2.77734375" style="49" bestFit="1" customWidth="1"/>
    <col min="13054" max="13054" width="1.88671875" style="49" bestFit="1" customWidth="1"/>
    <col min="13055" max="13056" width="0.88671875" style="49" bestFit="1" customWidth="1"/>
    <col min="13057" max="13057" width="5.5546875" style="49" bestFit="1" customWidth="1"/>
    <col min="13058" max="13058" width="1.88671875" style="49" bestFit="1" customWidth="1"/>
    <col min="13059" max="13059" width="2.77734375" style="49" bestFit="1" customWidth="1"/>
    <col min="13060" max="13060" width="1.88671875" style="49" bestFit="1" customWidth="1"/>
    <col min="13061" max="13061" width="9.33203125" style="49" bestFit="1" customWidth="1"/>
    <col min="13062" max="13290" width="8.88671875" style="49"/>
    <col min="13291" max="13292" width="4.6640625" style="49" bestFit="1" customWidth="1"/>
    <col min="13293" max="13293" width="1.88671875" style="49" bestFit="1" customWidth="1"/>
    <col min="13294" max="13295" width="2.77734375" style="49" bestFit="1" customWidth="1"/>
    <col min="13296" max="13296" width="1.88671875" style="49" bestFit="1" customWidth="1"/>
    <col min="13297" max="13297" width="4.6640625" style="49" bestFit="1" customWidth="1"/>
    <col min="13298" max="13298" width="5.5546875" style="49" bestFit="1" customWidth="1"/>
    <col min="13299" max="13299" width="9.33203125" style="49" bestFit="1" customWidth="1"/>
    <col min="13300" max="13300" width="8.44140625" style="49" bestFit="1" customWidth="1"/>
    <col min="13301" max="13301" width="4.6640625" style="49" bestFit="1" customWidth="1"/>
    <col min="13302" max="13302" width="0.88671875" style="49" bestFit="1" customWidth="1"/>
    <col min="13303" max="13303" width="3.77734375" style="49" bestFit="1" customWidth="1"/>
    <col min="13304" max="13304" width="0.88671875" style="49" bestFit="1" customWidth="1"/>
    <col min="13305" max="13305" width="2.77734375" style="49" bestFit="1" customWidth="1"/>
    <col min="13306" max="13306" width="0.88671875" style="49" bestFit="1" customWidth="1"/>
    <col min="13307" max="13307" width="3.77734375" style="49" bestFit="1" customWidth="1"/>
    <col min="13308" max="13308" width="0.88671875" style="49" bestFit="1" customWidth="1"/>
    <col min="13309" max="13309" width="2.77734375" style="49" bestFit="1" customWidth="1"/>
    <col min="13310" max="13310" width="1.88671875" style="49" bestFit="1" customWidth="1"/>
    <col min="13311" max="13312" width="0.88671875" style="49" bestFit="1" customWidth="1"/>
    <col min="13313" max="13313" width="5.5546875" style="49" bestFit="1" customWidth="1"/>
    <col min="13314" max="13314" width="1.88671875" style="49" bestFit="1" customWidth="1"/>
    <col min="13315" max="13315" width="2.77734375" style="49" bestFit="1" customWidth="1"/>
    <col min="13316" max="13316" width="1.88671875" style="49" bestFit="1" customWidth="1"/>
    <col min="13317" max="13317" width="9.33203125" style="49" bestFit="1" customWidth="1"/>
    <col min="13318" max="13546" width="8.88671875" style="49"/>
    <col min="13547" max="13548" width="4.6640625" style="49" bestFit="1" customWidth="1"/>
    <col min="13549" max="13549" width="1.88671875" style="49" bestFit="1" customWidth="1"/>
    <col min="13550" max="13551" width="2.77734375" style="49" bestFit="1" customWidth="1"/>
    <col min="13552" max="13552" width="1.88671875" style="49" bestFit="1" customWidth="1"/>
    <col min="13553" max="13553" width="4.6640625" style="49" bestFit="1" customWidth="1"/>
    <col min="13554" max="13554" width="5.5546875" style="49" bestFit="1" customWidth="1"/>
    <col min="13555" max="13555" width="9.33203125" style="49" bestFit="1" customWidth="1"/>
    <col min="13556" max="13556" width="8.44140625" style="49" bestFit="1" customWidth="1"/>
    <col min="13557" max="13557" width="4.6640625" style="49" bestFit="1" customWidth="1"/>
    <col min="13558" max="13558" width="0.88671875" style="49" bestFit="1" customWidth="1"/>
    <col min="13559" max="13559" width="3.77734375" style="49" bestFit="1" customWidth="1"/>
    <col min="13560" max="13560" width="0.88671875" style="49" bestFit="1" customWidth="1"/>
    <col min="13561" max="13561" width="2.77734375" style="49" bestFit="1" customWidth="1"/>
    <col min="13562" max="13562" width="0.88671875" style="49" bestFit="1" customWidth="1"/>
    <col min="13563" max="13563" width="3.77734375" style="49" bestFit="1" customWidth="1"/>
    <col min="13564" max="13564" width="0.88671875" style="49" bestFit="1" customWidth="1"/>
    <col min="13565" max="13565" width="2.77734375" style="49" bestFit="1" customWidth="1"/>
    <col min="13566" max="13566" width="1.88671875" style="49" bestFit="1" customWidth="1"/>
    <col min="13567" max="13568" width="0.88671875" style="49" bestFit="1" customWidth="1"/>
    <col min="13569" max="13569" width="5.5546875" style="49" bestFit="1" customWidth="1"/>
    <col min="13570" max="13570" width="1.88671875" style="49" bestFit="1" customWidth="1"/>
    <col min="13571" max="13571" width="2.77734375" style="49" bestFit="1" customWidth="1"/>
    <col min="13572" max="13572" width="1.88671875" style="49" bestFit="1" customWidth="1"/>
    <col min="13573" max="13573" width="9.33203125" style="49" bestFit="1" customWidth="1"/>
    <col min="13574" max="13802" width="8.88671875" style="49"/>
    <col min="13803" max="13804" width="4.6640625" style="49" bestFit="1" customWidth="1"/>
    <col min="13805" max="13805" width="1.88671875" style="49" bestFit="1" customWidth="1"/>
    <col min="13806" max="13807" width="2.77734375" style="49" bestFit="1" customWidth="1"/>
    <col min="13808" max="13808" width="1.88671875" style="49" bestFit="1" customWidth="1"/>
    <col min="13809" max="13809" width="4.6640625" style="49" bestFit="1" customWidth="1"/>
    <col min="13810" max="13810" width="5.5546875" style="49" bestFit="1" customWidth="1"/>
    <col min="13811" max="13811" width="9.33203125" style="49" bestFit="1" customWidth="1"/>
    <col min="13812" max="13812" width="8.44140625" style="49" bestFit="1" customWidth="1"/>
    <col min="13813" max="13813" width="4.6640625" style="49" bestFit="1" customWidth="1"/>
    <col min="13814" max="13814" width="0.88671875" style="49" bestFit="1" customWidth="1"/>
    <col min="13815" max="13815" width="3.77734375" style="49" bestFit="1" customWidth="1"/>
    <col min="13816" max="13816" width="0.88671875" style="49" bestFit="1" customWidth="1"/>
    <col min="13817" max="13817" width="2.77734375" style="49" bestFit="1" customWidth="1"/>
    <col min="13818" max="13818" width="0.88671875" style="49" bestFit="1" customWidth="1"/>
    <col min="13819" max="13819" width="3.77734375" style="49" bestFit="1" customWidth="1"/>
    <col min="13820" max="13820" width="0.88671875" style="49" bestFit="1" customWidth="1"/>
    <col min="13821" max="13821" width="2.77734375" style="49" bestFit="1" customWidth="1"/>
    <col min="13822" max="13822" width="1.88671875" style="49" bestFit="1" customWidth="1"/>
    <col min="13823" max="13824" width="0.88671875" style="49" bestFit="1" customWidth="1"/>
    <col min="13825" max="13825" width="5.5546875" style="49" bestFit="1" customWidth="1"/>
    <col min="13826" max="13826" width="1.88671875" style="49" bestFit="1" customWidth="1"/>
    <col min="13827" max="13827" width="2.77734375" style="49" bestFit="1" customWidth="1"/>
    <col min="13828" max="13828" width="1.88671875" style="49" bestFit="1" customWidth="1"/>
    <col min="13829" max="13829" width="9.33203125" style="49" bestFit="1" customWidth="1"/>
    <col min="13830" max="14058" width="8.88671875" style="49"/>
    <col min="14059" max="14060" width="4.6640625" style="49" bestFit="1" customWidth="1"/>
    <col min="14061" max="14061" width="1.88671875" style="49" bestFit="1" customWidth="1"/>
    <col min="14062" max="14063" width="2.77734375" style="49" bestFit="1" customWidth="1"/>
    <col min="14064" max="14064" width="1.88671875" style="49" bestFit="1" customWidth="1"/>
    <col min="14065" max="14065" width="4.6640625" style="49" bestFit="1" customWidth="1"/>
    <col min="14066" max="14066" width="5.5546875" style="49" bestFit="1" customWidth="1"/>
    <col min="14067" max="14067" width="9.33203125" style="49" bestFit="1" customWidth="1"/>
    <col min="14068" max="14068" width="8.44140625" style="49" bestFit="1" customWidth="1"/>
    <col min="14069" max="14069" width="4.6640625" style="49" bestFit="1" customWidth="1"/>
    <col min="14070" max="14070" width="0.88671875" style="49" bestFit="1" customWidth="1"/>
    <col min="14071" max="14071" width="3.77734375" style="49" bestFit="1" customWidth="1"/>
    <col min="14072" max="14072" width="0.88671875" style="49" bestFit="1" customWidth="1"/>
    <col min="14073" max="14073" width="2.77734375" style="49" bestFit="1" customWidth="1"/>
    <col min="14074" max="14074" width="0.88671875" style="49" bestFit="1" customWidth="1"/>
    <col min="14075" max="14075" width="3.77734375" style="49" bestFit="1" customWidth="1"/>
    <col min="14076" max="14076" width="0.88671875" style="49" bestFit="1" customWidth="1"/>
    <col min="14077" max="14077" width="2.77734375" style="49" bestFit="1" customWidth="1"/>
    <col min="14078" max="14078" width="1.88671875" style="49" bestFit="1" customWidth="1"/>
    <col min="14079" max="14080" width="0.88671875" style="49" bestFit="1" customWidth="1"/>
    <col min="14081" max="14081" width="5.5546875" style="49" bestFit="1" customWidth="1"/>
    <col min="14082" max="14082" width="1.88671875" style="49" bestFit="1" customWidth="1"/>
    <col min="14083" max="14083" width="2.77734375" style="49" bestFit="1" customWidth="1"/>
    <col min="14084" max="14084" width="1.88671875" style="49" bestFit="1" customWidth="1"/>
    <col min="14085" max="14085" width="9.33203125" style="49" bestFit="1" customWidth="1"/>
    <col min="14086" max="14314" width="8.88671875" style="49"/>
    <col min="14315" max="14316" width="4.6640625" style="49" bestFit="1" customWidth="1"/>
    <col min="14317" max="14317" width="1.88671875" style="49" bestFit="1" customWidth="1"/>
    <col min="14318" max="14319" width="2.77734375" style="49" bestFit="1" customWidth="1"/>
    <col min="14320" max="14320" width="1.88671875" style="49" bestFit="1" customWidth="1"/>
    <col min="14321" max="14321" width="4.6640625" style="49" bestFit="1" customWidth="1"/>
    <col min="14322" max="14322" width="5.5546875" style="49" bestFit="1" customWidth="1"/>
    <col min="14323" max="14323" width="9.33203125" style="49" bestFit="1" customWidth="1"/>
    <col min="14324" max="14324" width="8.44140625" style="49" bestFit="1" customWidth="1"/>
    <col min="14325" max="14325" width="4.6640625" style="49" bestFit="1" customWidth="1"/>
    <col min="14326" max="14326" width="0.88671875" style="49" bestFit="1" customWidth="1"/>
    <col min="14327" max="14327" width="3.77734375" style="49" bestFit="1" customWidth="1"/>
    <col min="14328" max="14328" width="0.88671875" style="49" bestFit="1" customWidth="1"/>
    <col min="14329" max="14329" width="2.77734375" style="49" bestFit="1" customWidth="1"/>
    <col min="14330" max="14330" width="0.88671875" style="49" bestFit="1" customWidth="1"/>
    <col min="14331" max="14331" width="3.77734375" style="49" bestFit="1" customWidth="1"/>
    <col min="14332" max="14332" width="0.88671875" style="49" bestFit="1" customWidth="1"/>
    <col min="14333" max="14333" width="2.77734375" style="49" bestFit="1" customWidth="1"/>
    <col min="14334" max="14334" width="1.88671875" style="49" bestFit="1" customWidth="1"/>
    <col min="14335" max="14336" width="0.88671875" style="49" bestFit="1" customWidth="1"/>
    <col min="14337" max="14337" width="5.5546875" style="49" bestFit="1" customWidth="1"/>
    <col min="14338" max="14338" width="1.88671875" style="49" bestFit="1" customWidth="1"/>
    <col min="14339" max="14339" width="2.77734375" style="49" bestFit="1" customWidth="1"/>
    <col min="14340" max="14340" width="1.88671875" style="49" bestFit="1" customWidth="1"/>
    <col min="14341" max="14341" width="9.33203125" style="49" bestFit="1" customWidth="1"/>
    <col min="14342" max="14570" width="8.88671875" style="49"/>
    <col min="14571" max="14572" width="4.6640625" style="49" bestFit="1" customWidth="1"/>
    <col min="14573" max="14573" width="1.88671875" style="49" bestFit="1" customWidth="1"/>
    <col min="14574" max="14575" width="2.77734375" style="49" bestFit="1" customWidth="1"/>
    <col min="14576" max="14576" width="1.88671875" style="49" bestFit="1" customWidth="1"/>
    <col min="14577" max="14577" width="4.6640625" style="49" bestFit="1" customWidth="1"/>
    <col min="14578" max="14578" width="5.5546875" style="49" bestFit="1" customWidth="1"/>
    <col min="14579" max="14579" width="9.33203125" style="49" bestFit="1" customWidth="1"/>
    <col min="14580" max="14580" width="8.44140625" style="49" bestFit="1" customWidth="1"/>
    <col min="14581" max="14581" width="4.6640625" style="49" bestFit="1" customWidth="1"/>
    <col min="14582" max="14582" width="0.88671875" style="49" bestFit="1" customWidth="1"/>
    <col min="14583" max="14583" width="3.77734375" style="49" bestFit="1" customWidth="1"/>
    <col min="14584" max="14584" width="0.88671875" style="49" bestFit="1" customWidth="1"/>
    <col min="14585" max="14585" width="2.77734375" style="49" bestFit="1" customWidth="1"/>
    <col min="14586" max="14586" width="0.88671875" style="49" bestFit="1" customWidth="1"/>
    <col min="14587" max="14587" width="3.77734375" style="49" bestFit="1" customWidth="1"/>
    <col min="14588" max="14588" width="0.88671875" style="49" bestFit="1" customWidth="1"/>
    <col min="14589" max="14589" width="2.77734375" style="49" bestFit="1" customWidth="1"/>
    <col min="14590" max="14590" width="1.88671875" style="49" bestFit="1" customWidth="1"/>
    <col min="14591" max="14592" width="0.88671875" style="49" bestFit="1" customWidth="1"/>
    <col min="14593" max="14593" width="5.5546875" style="49" bestFit="1" customWidth="1"/>
    <col min="14594" max="14594" width="1.88671875" style="49" bestFit="1" customWidth="1"/>
    <col min="14595" max="14595" width="2.77734375" style="49" bestFit="1" customWidth="1"/>
    <col min="14596" max="14596" width="1.88671875" style="49" bestFit="1" customWidth="1"/>
    <col min="14597" max="14597" width="9.33203125" style="49" bestFit="1" customWidth="1"/>
    <col min="14598" max="14826" width="8.88671875" style="49"/>
    <col min="14827" max="14828" width="4.6640625" style="49" bestFit="1" customWidth="1"/>
    <col min="14829" max="14829" width="1.88671875" style="49" bestFit="1" customWidth="1"/>
    <col min="14830" max="14831" width="2.77734375" style="49" bestFit="1" customWidth="1"/>
    <col min="14832" max="14832" width="1.88671875" style="49" bestFit="1" customWidth="1"/>
    <col min="14833" max="14833" width="4.6640625" style="49" bestFit="1" customWidth="1"/>
    <col min="14834" max="14834" width="5.5546875" style="49" bestFit="1" customWidth="1"/>
    <col min="14835" max="14835" width="9.33203125" style="49" bestFit="1" customWidth="1"/>
    <col min="14836" max="14836" width="8.44140625" style="49" bestFit="1" customWidth="1"/>
    <col min="14837" max="14837" width="4.6640625" style="49" bestFit="1" customWidth="1"/>
    <col min="14838" max="14838" width="0.88671875" style="49" bestFit="1" customWidth="1"/>
    <col min="14839" max="14839" width="3.77734375" style="49" bestFit="1" customWidth="1"/>
    <col min="14840" max="14840" width="0.88671875" style="49" bestFit="1" customWidth="1"/>
    <col min="14841" max="14841" width="2.77734375" style="49" bestFit="1" customWidth="1"/>
    <col min="14842" max="14842" width="0.88671875" style="49" bestFit="1" customWidth="1"/>
    <col min="14843" max="14843" width="3.77734375" style="49" bestFit="1" customWidth="1"/>
    <col min="14844" max="14844" width="0.88671875" style="49" bestFit="1" customWidth="1"/>
    <col min="14845" max="14845" width="2.77734375" style="49" bestFit="1" customWidth="1"/>
    <col min="14846" max="14846" width="1.88671875" style="49" bestFit="1" customWidth="1"/>
    <col min="14847" max="14848" width="0.88671875" style="49" bestFit="1" customWidth="1"/>
    <col min="14849" max="14849" width="5.5546875" style="49" bestFit="1" customWidth="1"/>
    <col min="14850" max="14850" width="1.88671875" style="49" bestFit="1" customWidth="1"/>
    <col min="14851" max="14851" width="2.77734375" style="49" bestFit="1" customWidth="1"/>
    <col min="14852" max="14852" width="1.88671875" style="49" bestFit="1" customWidth="1"/>
    <col min="14853" max="14853" width="9.33203125" style="49" bestFit="1" customWidth="1"/>
    <col min="14854" max="15082" width="8.88671875" style="49"/>
    <col min="15083" max="15084" width="4.6640625" style="49" bestFit="1" customWidth="1"/>
    <col min="15085" max="15085" width="1.88671875" style="49" bestFit="1" customWidth="1"/>
    <col min="15086" max="15087" width="2.77734375" style="49" bestFit="1" customWidth="1"/>
    <col min="15088" max="15088" width="1.88671875" style="49" bestFit="1" customWidth="1"/>
    <col min="15089" max="15089" width="4.6640625" style="49" bestFit="1" customWidth="1"/>
    <col min="15090" max="15090" width="5.5546875" style="49" bestFit="1" customWidth="1"/>
    <col min="15091" max="15091" width="9.33203125" style="49" bestFit="1" customWidth="1"/>
    <col min="15092" max="15092" width="8.44140625" style="49" bestFit="1" customWidth="1"/>
    <col min="15093" max="15093" width="4.6640625" style="49" bestFit="1" customWidth="1"/>
    <col min="15094" max="15094" width="0.88671875" style="49" bestFit="1" customWidth="1"/>
    <col min="15095" max="15095" width="3.77734375" style="49" bestFit="1" customWidth="1"/>
    <col min="15096" max="15096" width="0.88671875" style="49" bestFit="1" customWidth="1"/>
    <col min="15097" max="15097" width="2.77734375" style="49" bestFit="1" customWidth="1"/>
    <col min="15098" max="15098" width="0.88671875" style="49" bestFit="1" customWidth="1"/>
    <col min="15099" max="15099" width="3.77734375" style="49" bestFit="1" customWidth="1"/>
    <col min="15100" max="15100" width="0.88671875" style="49" bestFit="1" customWidth="1"/>
    <col min="15101" max="15101" width="2.77734375" style="49" bestFit="1" customWidth="1"/>
    <col min="15102" max="15102" width="1.88671875" style="49" bestFit="1" customWidth="1"/>
    <col min="15103" max="15104" width="0.88671875" style="49" bestFit="1" customWidth="1"/>
    <col min="15105" max="15105" width="5.5546875" style="49" bestFit="1" customWidth="1"/>
    <col min="15106" max="15106" width="1.88671875" style="49" bestFit="1" customWidth="1"/>
    <col min="15107" max="15107" width="2.77734375" style="49" bestFit="1" customWidth="1"/>
    <col min="15108" max="15108" width="1.88671875" style="49" bestFit="1" customWidth="1"/>
    <col min="15109" max="15109" width="9.33203125" style="49" bestFit="1" customWidth="1"/>
    <col min="15110" max="15338" width="8.88671875" style="49"/>
    <col min="15339" max="15340" width="4.6640625" style="49" bestFit="1" customWidth="1"/>
    <col min="15341" max="15341" width="1.88671875" style="49" bestFit="1" customWidth="1"/>
    <col min="15342" max="15343" width="2.77734375" style="49" bestFit="1" customWidth="1"/>
    <col min="15344" max="15344" width="1.88671875" style="49" bestFit="1" customWidth="1"/>
    <col min="15345" max="15345" width="4.6640625" style="49" bestFit="1" customWidth="1"/>
    <col min="15346" max="15346" width="5.5546875" style="49" bestFit="1" customWidth="1"/>
    <col min="15347" max="15347" width="9.33203125" style="49" bestFit="1" customWidth="1"/>
    <col min="15348" max="15348" width="8.44140625" style="49" bestFit="1" customWidth="1"/>
    <col min="15349" max="15349" width="4.6640625" style="49" bestFit="1" customWidth="1"/>
    <col min="15350" max="15350" width="0.88671875" style="49" bestFit="1" customWidth="1"/>
    <col min="15351" max="15351" width="3.77734375" style="49" bestFit="1" customWidth="1"/>
    <col min="15352" max="15352" width="0.88671875" style="49" bestFit="1" customWidth="1"/>
    <col min="15353" max="15353" width="2.77734375" style="49" bestFit="1" customWidth="1"/>
    <col min="15354" max="15354" width="0.88671875" style="49" bestFit="1" customWidth="1"/>
    <col min="15355" max="15355" width="3.77734375" style="49" bestFit="1" customWidth="1"/>
    <col min="15356" max="15356" width="0.88671875" style="49" bestFit="1" customWidth="1"/>
    <col min="15357" max="15357" width="2.77734375" style="49" bestFit="1" customWidth="1"/>
    <col min="15358" max="15358" width="1.88671875" style="49" bestFit="1" customWidth="1"/>
    <col min="15359" max="15360" width="0.88671875" style="49" bestFit="1" customWidth="1"/>
    <col min="15361" max="15361" width="5.5546875" style="49" bestFit="1" customWidth="1"/>
    <col min="15362" max="15362" width="1.88671875" style="49" bestFit="1" customWidth="1"/>
    <col min="15363" max="15363" width="2.77734375" style="49" bestFit="1" customWidth="1"/>
    <col min="15364" max="15364" width="1.88671875" style="49" bestFit="1" customWidth="1"/>
    <col min="15365" max="15365" width="9.33203125" style="49" bestFit="1" customWidth="1"/>
    <col min="15366" max="15594" width="8.88671875" style="49"/>
    <col min="15595" max="15596" width="4.6640625" style="49" bestFit="1" customWidth="1"/>
    <col min="15597" max="15597" width="1.88671875" style="49" bestFit="1" customWidth="1"/>
    <col min="15598" max="15599" width="2.77734375" style="49" bestFit="1" customWidth="1"/>
    <col min="15600" max="15600" width="1.88671875" style="49" bestFit="1" customWidth="1"/>
    <col min="15601" max="15601" width="4.6640625" style="49" bestFit="1" customWidth="1"/>
    <col min="15602" max="15602" width="5.5546875" style="49" bestFit="1" customWidth="1"/>
    <col min="15603" max="15603" width="9.33203125" style="49" bestFit="1" customWidth="1"/>
    <col min="15604" max="15604" width="8.44140625" style="49" bestFit="1" customWidth="1"/>
    <col min="15605" max="15605" width="4.6640625" style="49" bestFit="1" customWidth="1"/>
    <col min="15606" max="15606" width="0.88671875" style="49" bestFit="1" customWidth="1"/>
    <col min="15607" max="15607" width="3.77734375" style="49" bestFit="1" customWidth="1"/>
    <col min="15608" max="15608" width="0.88671875" style="49" bestFit="1" customWidth="1"/>
    <col min="15609" max="15609" width="2.77734375" style="49" bestFit="1" customWidth="1"/>
    <col min="15610" max="15610" width="0.88671875" style="49" bestFit="1" customWidth="1"/>
    <col min="15611" max="15611" width="3.77734375" style="49" bestFit="1" customWidth="1"/>
    <col min="15612" max="15612" width="0.88671875" style="49" bestFit="1" customWidth="1"/>
    <col min="15613" max="15613" width="2.77734375" style="49" bestFit="1" customWidth="1"/>
    <col min="15614" max="15614" width="1.88671875" style="49" bestFit="1" customWidth="1"/>
    <col min="15615" max="15616" width="0.88671875" style="49" bestFit="1" customWidth="1"/>
    <col min="15617" max="15617" width="5.5546875" style="49" bestFit="1" customWidth="1"/>
    <col min="15618" max="15618" width="1.88671875" style="49" bestFit="1" customWidth="1"/>
    <col min="15619" max="15619" width="2.77734375" style="49" bestFit="1" customWidth="1"/>
    <col min="15620" max="15620" width="1.88671875" style="49" bestFit="1" customWidth="1"/>
    <col min="15621" max="15621" width="9.33203125" style="49" bestFit="1" customWidth="1"/>
    <col min="15622" max="15850" width="8.88671875" style="49"/>
    <col min="15851" max="15852" width="4.6640625" style="49" bestFit="1" customWidth="1"/>
    <col min="15853" max="15853" width="1.88671875" style="49" bestFit="1" customWidth="1"/>
    <col min="15854" max="15855" width="2.77734375" style="49" bestFit="1" customWidth="1"/>
    <col min="15856" max="15856" width="1.88671875" style="49" bestFit="1" customWidth="1"/>
    <col min="15857" max="15857" width="4.6640625" style="49" bestFit="1" customWidth="1"/>
    <col min="15858" max="15858" width="5.5546875" style="49" bestFit="1" customWidth="1"/>
    <col min="15859" max="15859" width="9.33203125" style="49" bestFit="1" customWidth="1"/>
    <col min="15860" max="15860" width="8.44140625" style="49" bestFit="1" customWidth="1"/>
    <col min="15861" max="15861" width="4.6640625" style="49" bestFit="1" customWidth="1"/>
    <col min="15862" max="15862" width="0.88671875" style="49" bestFit="1" customWidth="1"/>
    <col min="15863" max="15863" width="3.77734375" style="49" bestFit="1" customWidth="1"/>
    <col min="15864" max="15864" width="0.88671875" style="49" bestFit="1" customWidth="1"/>
    <col min="15865" max="15865" width="2.77734375" style="49" bestFit="1" customWidth="1"/>
    <col min="15866" max="15866" width="0.88671875" style="49" bestFit="1" customWidth="1"/>
    <col min="15867" max="15867" width="3.77734375" style="49" bestFit="1" customWidth="1"/>
    <col min="15868" max="15868" width="0.88671875" style="49" bestFit="1" customWidth="1"/>
    <col min="15869" max="15869" width="2.77734375" style="49" bestFit="1" customWidth="1"/>
    <col min="15870" max="15870" width="1.88671875" style="49" bestFit="1" customWidth="1"/>
    <col min="15871" max="15872" width="0.88671875" style="49" bestFit="1" customWidth="1"/>
    <col min="15873" max="15873" width="5.5546875" style="49" bestFit="1" customWidth="1"/>
    <col min="15874" max="15874" width="1.88671875" style="49" bestFit="1" customWidth="1"/>
    <col min="15875" max="15875" width="2.77734375" style="49" bestFit="1" customWidth="1"/>
    <col min="15876" max="15876" width="1.88671875" style="49" bestFit="1" customWidth="1"/>
    <col min="15877" max="15877" width="9.33203125" style="49" bestFit="1" customWidth="1"/>
    <col min="15878" max="16106" width="8.88671875" style="49"/>
    <col min="16107" max="16108" width="4.6640625" style="49" bestFit="1" customWidth="1"/>
    <col min="16109" max="16109" width="1.88671875" style="49" bestFit="1" customWidth="1"/>
    <col min="16110" max="16111" width="2.77734375" style="49" bestFit="1" customWidth="1"/>
    <col min="16112" max="16112" width="1.88671875" style="49" bestFit="1" customWidth="1"/>
    <col min="16113" max="16113" width="4.6640625" style="49" bestFit="1" customWidth="1"/>
    <col min="16114" max="16114" width="5.5546875" style="49" bestFit="1" customWidth="1"/>
    <col min="16115" max="16115" width="9.33203125" style="49" bestFit="1" customWidth="1"/>
    <col min="16116" max="16116" width="8.44140625" style="49" bestFit="1" customWidth="1"/>
    <col min="16117" max="16117" width="4.6640625" style="49" bestFit="1" customWidth="1"/>
    <col min="16118" max="16118" width="0.88671875" style="49" bestFit="1" customWidth="1"/>
    <col min="16119" max="16119" width="3.77734375" style="49" bestFit="1" customWidth="1"/>
    <col min="16120" max="16120" width="0.88671875" style="49" bestFit="1" customWidth="1"/>
    <col min="16121" max="16121" width="2.77734375" style="49" bestFit="1" customWidth="1"/>
    <col min="16122" max="16122" width="0.88671875" style="49" bestFit="1" customWidth="1"/>
    <col min="16123" max="16123" width="3.77734375" style="49" bestFit="1" customWidth="1"/>
    <col min="16124" max="16124" width="0.88671875" style="49" bestFit="1" customWidth="1"/>
    <col min="16125" max="16125" width="2.77734375" style="49" bestFit="1" customWidth="1"/>
    <col min="16126" max="16126" width="1.88671875" style="49" bestFit="1" customWidth="1"/>
    <col min="16127" max="16128" width="0.88671875" style="49" bestFit="1" customWidth="1"/>
    <col min="16129" max="16129" width="5.5546875" style="49" bestFit="1" customWidth="1"/>
    <col min="16130" max="16130" width="1.88671875" style="49" bestFit="1" customWidth="1"/>
    <col min="16131" max="16131" width="2.77734375" style="49" bestFit="1" customWidth="1"/>
    <col min="16132" max="16132" width="1.88671875" style="49" bestFit="1" customWidth="1"/>
    <col min="16133" max="16133" width="9.33203125" style="49" bestFit="1" customWidth="1"/>
    <col min="16134" max="16384" width="8.88671875" style="49"/>
  </cols>
  <sheetData>
    <row r="1" spans="1:15" ht="10.199999999999999" customHeight="1" x14ac:dyDescent="0.25">
      <c r="A1" s="202" t="s">
        <v>0</v>
      </c>
      <c r="B1" s="203"/>
      <c r="C1" s="203"/>
      <c r="D1" s="203"/>
      <c r="E1" s="203"/>
      <c r="F1" s="203"/>
      <c r="G1" s="204"/>
      <c r="H1" s="134" t="s">
        <v>53</v>
      </c>
      <c r="K1" s="134" t="s">
        <v>115</v>
      </c>
      <c r="L1" s="254">
        <v>0.35294120000000001</v>
      </c>
      <c r="N1" s="134"/>
      <c r="O1" s="254"/>
    </row>
    <row r="2" spans="1:15" ht="10.199999999999999" customHeight="1" x14ac:dyDescent="0.25">
      <c r="A2" s="135" t="s">
        <v>1</v>
      </c>
      <c r="B2" s="205" t="s">
        <v>94</v>
      </c>
      <c r="C2" s="205"/>
      <c r="D2" s="205"/>
      <c r="E2" s="205"/>
      <c r="F2" s="205"/>
      <c r="G2" s="206"/>
      <c r="K2" s="134" t="s">
        <v>158</v>
      </c>
      <c r="L2" s="255">
        <f>1-L1</f>
        <v>0.64705879999999993</v>
      </c>
      <c r="N2" s="134"/>
      <c r="O2" s="255"/>
    </row>
    <row r="3" spans="1:15" ht="10.199999999999999" customHeight="1" x14ac:dyDescent="0.25">
      <c r="A3" s="135" t="s">
        <v>2</v>
      </c>
      <c r="B3" s="133" t="s">
        <v>125</v>
      </c>
      <c r="C3" s="133"/>
      <c r="D3" s="133"/>
      <c r="E3" s="133"/>
      <c r="F3" s="200" t="s">
        <v>128</v>
      </c>
      <c r="G3" s="201"/>
    </row>
    <row r="4" spans="1:15" ht="20.55" customHeight="1" x14ac:dyDescent="0.25">
      <c r="A4" s="135" t="s">
        <v>3</v>
      </c>
      <c r="B4" s="205" t="s">
        <v>126</v>
      </c>
      <c r="C4" s="205"/>
      <c r="D4" s="205"/>
      <c r="E4" s="205"/>
      <c r="F4" s="205"/>
      <c r="G4" s="206"/>
      <c r="M4" s="256"/>
    </row>
    <row r="5" spans="1:15" ht="10.199999999999999" customHeight="1" x14ac:dyDescent="0.25">
      <c r="A5" s="135" t="s">
        <v>4</v>
      </c>
      <c r="B5" s="205" t="s">
        <v>127</v>
      </c>
      <c r="C5" s="205"/>
      <c r="D5" s="205"/>
      <c r="E5" s="205"/>
      <c r="F5" s="205"/>
      <c r="G5" s="206"/>
    </row>
    <row r="6" spans="1:15" ht="10.199999999999999" customHeight="1" x14ac:dyDescent="0.25">
      <c r="A6" s="135" t="s">
        <v>5</v>
      </c>
      <c r="B6" s="133" t="s">
        <v>6</v>
      </c>
      <c r="C6" s="133"/>
      <c r="D6" s="133"/>
      <c r="E6" s="133"/>
      <c r="F6" s="133"/>
      <c r="G6" s="136"/>
      <c r="M6" s="257"/>
    </row>
    <row r="7" spans="1:15" ht="10.199999999999999" customHeight="1" x14ac:dyDescent="0.25">
      <c r="A7" s="135" t="s">
        <v>7</v>
      </c>
      <c r="B7" s="133" t="s">
        <v>8</v>
      </c>
      <c r="C7" s="133"/>
      <c r="D7" s="133"/>
      <c r="E7" s="133"/>
      <c r="F7" s="133"/>
      <c r="G7" s="136"/>
    </row>
    <row r="8" spans="1:15" ht="10.199999999999999" customHeight="1" x14ac:dyDescent="0.25">
      <c r="A8" s="135" t="s">
        <v>9</v>
      </c>
      <c r="B8" s="133" t="s">
        <v>6</v>
      </c>
      <c r="C8" s="133"/>
      <c r="D8" s="133"/>
      <c r="E8" s="133"/>
      <c r="F8" s="133"/>
      <c r="G8" s="136"/>
    </row>
    <row r="9" spans="1:15" ht="10.199999999999999" customHeight="1" x14ac:dyDescent="0.25">
      <c r="A9" s="137" t="s">
        <v>114</v>
      </c>
      <c r="B9" s="168">
        <v>24405</v>
      </c>
      <c r="C9" s="133"/>
      <c r="D9" s="133"/>
      <c r="E9" s="133"/>
      <c r="F9" s="133"/>
      <c r="G9" s="136"/>
    </row>
    <row r="10" spans="1:15" ht="10.199999999999999" customHeight="1" x14ac:dyDescent="0.25">
      <c r="A10" s="135"/>
      <c r="B10" s="133"/>
      <c r="C10" s="133"/>
      <c r="D10" s="133"/>
      <c r="E10" s="133"/>
      <c r="F10" s="200" t="s">
        <v>129</v>
      </c>
      <c r="G10" s="201"/>
    </row>
    <row r="11" spans="1:15" ht="10.199999999999999" customHeight="1" x14ac:dyDescent="0.25">
      <c r="A11" s="138" t="s">
        <v>93</v>
      </c>
      <c r="B11" s="139" t="s">
        <v>116</v>
      </c>
      <c r="C11" s="139"/>
      <c r="D11" s="139"/>
      <c r="E11" s="139"/>
      <c r="F11" s="139"/>
      <c r="G11" s="140"/>
    </row>
    <row r="12" spans="1:15" ht="10.8" customHeight="1" x14ac:dyDescent="0.25">
      <c r="A12" s="199"/>
      <c r="B12" s="199"/>
      <c r="C12" s="199"/>
      <c r="D12" s="199"/>
      <c r="E12" s="199"/>
      <c r="F12" s="199"/>
      <c r="G12" s="199"/>
    </row>
    <row r="13" spans="1:15" ht="10.199999999999999" customHeight="1" x14ac:dyDescent="0.25">
      <c r="A13" s="149" t="s">
        <v>10</v>
      </c>
      <c r="B13" s="149" t="s">
        <v>11</v>
      </c>
      <c r="C13" s="150" t="s">
        <v>12</v>
      </c>
      <c r="D13" s="151" t="s">
        <v>13</v>
      </c>
      <c r="E13" s="150" t="s">
        <v>14</v>
      </c>
      <c r="F13" s="150" t="s">
        <v>15</v>
      </c>
      <c r="G13" s="150" t="s">
        <v>16</v>
      </c>
      <c r="I13" s="134" t="s">
        <v>15</v>
      </c>
    </row>
    <row r="14" spans="1:15" ht="10.199999999999999" customHeight="1" x14ac:dyDescent="0.25">
      <c r="A14" s="141"/>
      <c r="B14" s="198" t="s">
        <v>54</v>
      </c>
      <c r="C14" s="198"/>
      <c r="D14" s="198"/>
      <c r="E14" s="198"/>
      <c r="F14" s="198"/>
      <c r="G14" s="198"/>
    </row>
    <row r="15" spans="1:15" ht="20.55" customHeight="1" x14ac:dyDescent="0.25">
      <c r="A15" s="142">
        <v>42000</v>
      </c>
      <c r="B15" s="143" t="s">
        <v>47</v>
      </c>
      <c r="C15" s="144">
        <f>BDI!K6*100</f>
        <v>9.42</v>
      </c>
      <c r="D15" s="145" t="s">
        <v>46</v>
      </c>
      <c r="E15" s="146">
        <v>1</v>
      </c>
      <c r="F15" s="147">
        <f>TRUNC(I15*$L$2,2)</f>
        <v>76828.800000000003</v>
      </c>
      <c r="G15" s="147">
        <f>TRUNC(E15*F15,2)</f>
        <v>76828.800000000003</v>
      </c>
      <c r="I15" s="134">
        <v>118735.43</v>
      </c>
      <c r="K15" s="167">
        <f>(I15-F15)/I15</f>
        <v>0.35294124087477508</v>
      </c>
    </row>
    <row r="16" spans="1:15" ht="20.55" customHeight="1" x14ac:dyDescent="0.25">
      <c r="A16" s="142">
        <v>42301</v>
      </c>
      <c r="B16" s="143" t="s">
        <v>45</v>
      </c>
      <c r="C16" s="144">
        <f>$C$15</f>
        <v>9.42</v>
      </c>
      <c r="D16" s="145" t="s">
        <v>46</v>
      </c>
      <c r="E16" s="146">
        <v>1</v>
      </c>
      <c r="F16" s="147">
        <f>TRUNC(I16*$L$2,2)</f>
        <v>53705.51</v>
      </c>
      <c r="G16" s="147">
        <f>TRUNC(E16*F16,2)</f>
        <v>53705.51</v>
      </c>
      <c r="I16" s="134">
        <v>82999.429999999993</v>
      </c>
      <c r="K16" s="167">
        <f>(I16-F16)/I16</f>
        <v>0.35294121899391351</v>
      </c>
    </row>
    <row r="17" spans="1:11" ht="10.8" customHeight="1" x14ac:dyDescent="0.25">
      <c r="A17" s="197"/>
      <c r="B17" s="197"/>
      <c r="C17" s="197"/>
      <c r="D17" s="197"/>
      <c r="E17" s="197"/>
      <c r="F17" s="197"/>
      <c r="G17" s="197"/>
    </row>
    <row r="18" spans="1:11" ht="10.199999999999999" customHeight="1" x14ac:dyDescent="0.25">
      <c r="A18" s="133"/>
      <c r="B18" s="133"/>
      <c r="C18" s="133"/>
      <c r="D18" s="133"/>
      <c r="E18" s="133"/>
      <c r="F18" s="148" t="s">
        <v>39</v>
      </c>
      <c r="G18" s="147">
        <f>TRUNC(SUM(G15:G16),2)</f>
        <v>130534.31</v>
      </c>
    </row>
    <row r="19" spans="1:11" ht="10.8" customHeight="1" x14ac:dyDescent="0.25">
      <c r="A19" s="197"/>
      <c r="B19" s="197"/>
      <c r="C19" s="197"/>
      <c r="D19" s="197"/>
      <c r="E19" s="197"/>
      <c r="F19" s="197"/>
      <c r="G19" s="197"/>
    </row>
    <row r="20" spans="1:11" ht="10.199999999999999" customHeight="1" x14ac:dyDescent="0.25">
      <c r="A20" s="149" t="s">
        <v>10</v>
      </c>
      <c r="B20" s="149" t="s">
        <v>11</v>
      </c>
      <c r="C20" s="150" t="s">
        <v>12</v>
      </c>
      <c r="D20" s="151" t="s">
        <v>13</v>
      </c>
      <c r="E20" s="150" t="s">
        <v>14</v>
      </c>
      <c r="F20" s="150" t="s">
        <v>15</v>
      </c>
      <c r="G20" s="150" t="s">
        <v>16</v>
      </c>
      <c r="I20" s="134" t="s">
        <v>15</v>
      </c>
    </row>
    <row r="21" spans="1:11" ht="10.199999999999999" customHeight="1" x14ac:dyDescent="0.25">
      <c r="A21" s="141"/>
      <c r="B21" s="198" t="s">
        <v>17</v>
      </c>
      <c r="C21" s="198"/>
      <c r="D21" s="198"/>
      <c r="E21" s="198"/>
      <c r="F21" s="198"/>
      <c r="G21" s="198"/>
    </row>
    <row r="22" spans="1:11" ht="22.8" customHeight="1" x14ac:dyDescent="0.25">
      <c r="A22" s="142">
        <v>40001</v>
      </c>
      <c r="B22" s="143" t="s">
        <v>18</v>
      </c>
      <c r="C22" s="144">
        <f>$C$15</f>
        <v>9.42</v>
      </c>
      <c r="D22" s="145" t="s">
        <v>19</v>
      </c>
      <c r="E22" s="146">
        <v>81.349999999999994</v>
      </c>
      <c r="F22" s="147">
        <f>TRUNC(I22*$L$2,2)</f>
        <v>0.43</v>
      </c>
      <c r="G22" s="147">
        <f t="shared" ref="G22:G42" si="0">TRUNC(E22*F22,2)</f>
        <v>34.979999999999997</v>
      </c>
      <c r="I22" s="134">
        <v>0.68</v>
      </c>
      <c r="K22" s="167">
        <f>(I22-F22)/I22</f>
        <v>0.36764705882352949</v>
      </c>
    </row>
    <row r="23" spans="1:11" ht="10.199999999999999" customHeight="1" x14ac:dyDescent="0.25">
      <c r="A23" s="142">
        <v>40305</v>
      </c>
      <c r="B23" s="143" t="s">
        <v>20</v>
      </c>
      <c r="C23" s="144">
        <f t="shared" ref="C23:C37" si="1">$C$15</f>
        <v>9.42</v>
      </c>
      <c r="D23" s="145" t="s">
        <v>19</v>
      </c>
      <c r="E23" s="146">
        <v>81.349999999999994</v>
      </c>
      <c r="F23" s="147">
        <f t="shared" ref="F23:F42" si="2">TRUNC(I23*$L$2,2)</f>
        <v>0.33</v>
      </c>
      <c r="G23" s="147">
        <f t="shared" si="0"/>
        <v>26.84</v>
      </c>
      <c r="I23" s="175">
        <v>0.52</v>
      </c>
      <c r="K23" s="167">
        <f>(I23-F23)/I23</f>
        <v>0.36538461538461536</v>
      </c>
    </row>
    <row r="24" spans="1:11" ht="10.199999999999999" customHeight="1" x14ac:dyDescent="0.25">
      <c r="A24" s="142">
        <v>44100</v>
      </c>
      <c r="B24" s="143" t="s">
        <v>21</v>
      </c>
      <c r="C24" s="144">
        <f t="shared" si="1"/>
        <v>9.42</v>
      </c>
      <c r="D24" s="145" t="s">
        <v>22</v>
      </c>
      <c r="E24" s="146">
        <v>48.81</v>
      </c>
      <c r="F24" s="147">
        <f t="shared" si="2"/>
        <v>6.17</v>
      </c>
      <c r="G24" s="147">
        <f t="shared" si="0"/>
        <v>301.14999999999998</v>
      </c>
      <c r="I24" s="134">
        <v>9.5500000000000007</v>
      </c>
      <c r="K24" s="167">
        <f>(I24-F24)/I24</f>
        <v>0.35392670157068068</v>
      </c>
    </row>
    <row r="25" spans="1:11" ht="20.55" customHeight="1" x14ac:dyDescent="0.25">
      <c r="A25" s="142">
        <v>44102</v>
      </c>
      <c r="B25" s="143" t="s">
        <v>23</v>
      </c>
      <c r="C25" s="144">
        <f t="shared" si="1"/>
        <v>9.42</v>
      </c>
      <c r="D25" s="145" t="s">
        <v>24</v>
      </c>
      <c r="E25" s="146">
        <v>585.72</v>
      </c>
      <c r="F25" s="147">
        <f t="shared" si="2"/>
        <v>2.25</v>
      </c>
      <c r="G25" s="147">
        <f t="shared" si="0"/>
        <v>1317.87</v>
      </c>
      <c r="I25" s="134">
        <v>3.48</v>
      </c>
      <c r="K25" s="167">
        <f>(I25-F25)/I25</f>
        <v>0.35344827586206895</v>
      </c>
    </row>
    <row r="26" spans="1:11" ht="20.55" customHeight="1" x14ac:dyDescent="0.25">
      <c r="A26" s="142">
        <v>44151</v>
      </c>
      <c r="B26" s="143" t="s">
        <v>25</v>
      </c>
      <c r="C26" s="144">
        <f t="shared" si="1"/>
        <v>9.42</v>
      </c>
      <c r="D26" s="145" t="s">
        <v>22</v>
      </c>
      <c r="E26" s="146">
        <v>39.048000000000002</v>
      </c>
      <c r="F26" s="147">
        <f t="shared" si="2"/>
        <v>50.59</v>
      </c>
      <c r="G26" s="147">
        <f t="shared" si="0"/>
        <v>1975.43</v>
      </c>
      <c r="I26" s="134">
        <v>78.2</v>
      </c>
      <c r="K26" s="167">
        <f>(I26-F26)/I26</f>
        <v>0.35306905370843988</v>
      </c>
    </row>
    <row r="27" spans="1:11" ht="10.199999999999999" customHeight="1" x14ac:dyDescent="0.25">
      <c r="A27" s="142">
        <v>44201</v>
      </c>
      <c r="B27" s="143" t="s">
        <v>26</v>
      </c>
      <c r="C27" s="144">
        <f t="shared" si="1"/>
        <v>9.42</v>
      </c>
      <c r="D27" s="145" t="s">
        <v>19</v>
      </c>
      <c r="E27" s="146">
        <v>976.2</v>
      </c>
      <c r="F27" s="147">
        <f t="shared" si="2"/>
        <v>0.33</v>
      </c>
      <c r="G27" s="147">
        <f t="shared" si="0"/>
        <v>322.14</v>
      </c>
      <c r="I27" s="134">
        <v>0.52</v>
      </c>
      <c r="K27" s="167">
        <f>(I27-F27)/I27</f>
        <v>0.36538461538461536</v>
      </c>
    </row>
    <row r="28" spans="1:11" ht="20.55" customHeight="1" x14ac:dyDescent="0.25">
      <c r="A28" s="142">
        <v>40425</v>
      </c>
      <c r="B28" s="143" t="s">
        <v>27</v>
      </c>
      <c r="C28" s="144">
        <f t="shared" si="1"/>
        <v>9.42</v>
      </c>
      <c r="D28" s="145" t="s">
        <v>22</v>
      </c>
      <c r="E28" s="146">
        <v>78.096000000000004</v>
      </c>
      <c r="F28" s="147">
        <f t="shared" si="2"/>
        <v>7.64</v>
      </c>
      <c r="G28" s="147">
        <f t="shared" si="0"/>
        <v>596.65</v>
      </c>
      <c r="I28" s="134">
        <v>11.81</v>
      </c>
      <c r="K28" s="167">
        <f>(I28-F28)/I28</f>
        <v>0.35309060118543611</v>
      </c>
    </row>
    <row r="29" spans="1:11" ht="10.199999999999999" customHeight="1" x14ac:dyDescent="0.25">
      <c r="A29" s="142">
        <v>40430</v>
      </c>
      <c r="B29" s="143" t="s">
        <v>28</v>
      </c>
      <c r="C29" s="144">
        <f t="shared" si="1"/>
        <v>9.42</v>
      </c>
      <c r="D29" s="145" t="s">
        <v>24</v>
      </c>
      <c r="E29" s="146">
        <v>507.62400000000002</v>
      </c>
      <c r="F29" s="147">
        <f t="shared" si="2"/>
        <v>2.2999999999999998</v>
      </c>
      <c r="G29" s="147">
        <f t="shared" si="0"/>
        <v>1167.53</v>
      </c>
      <c r="I29" s="134">
        <v>3.57</v>
      </c>
      <c r="K29" s="167">
        <f>(I29-F29)/I29</f>
        <v>0.35574229691876752</v>
      </c>
    </row>
    <row r="30" spans="1:11" ht="20.55" customHeight="1" x14ac:dyDescent="0.25">
      <c r="A30" s="142">
        <v>44300</v>
      </c>
      <c r="B30" s="143" t="s">
        <v>29</v>
      </c>
      <c r="C30" s="144">
        <f t="shared" si="1"/>
        <v>9.42</v>
      </c>
      <c r="D30" s="145" t="s">
        <v>30</v>
      </c>
      <c r="E30" s="146">
        <v>1.61</v>
      </c>
      <c r="F30" s="147">
        <f t="shared" si="2"/>
        <v>2.5099999999999998</v>
      </c>
      <c r="G30" s="147">
        <f t="shared" si="0"/>
        <v>4.04</v>
      </c>
      <c r="I30" s="134">
        <v>3.89</v>
      </c>
      <c r="K30" s="167">
        <f>(I30-F30)/I30</f>
        <v>0.35475578406169672</v>
      </c>
    </row>
    <row r="31" spans="1:11" ht="10.199999999999999" customHeight="1" x14ac:dyDescent="0.25">
      <c r="A31" s="142">
        <v>44200</v>
      </c>
      <c r="B31" s="143" t="s">
        <v>31</v>
      </c>
      <c r="C31" s="144">
        <f t="shared" si="1"/>
        <v>9.42</v>
      </c>
      <c r="D31" s="145" t="s">
        <v>19</v>
      </c>
      <c r="E31" s="146">
        <v>244.05</v>
      </c>
      <c r="F31" s="147">
        <f t="shared" si="2"/>
        <v>0.4</v>
      </c>
      <c r="G31" s="147">
        <f t="shared" si="0"/>
        <v>97.62</v>
      </c>
      <c r="I31" s="134">
        <v>0.63</v>
      </c>
      <c r="K31" s="167">
        <f>(I31-F31)/I31</f>
        <v>0.36507936507936506</v>
      </c>
    </row>
    <row r="32" spans="1:11" ht="10.199999999999999" customHeight="1" x14ac:dyDescent="0.25">
      <c r="A32" s="142">
        <v>44205</v>
      </c>
      <c r="B32" s="143" t="s">
        <v>117</v>
      </c>
      <c r="C32" s="144">
        <f t="shared" si="1"/>
        <v>9.42</v>
      </c>
      <c r="D32" s="145" t="s">
        <v>22</v>
      </c>
      <c r="E32" s="146">
        <v>39.048000000000002</v>
      </c>
      <c r="F32" s="147">
        <f t="shared" si="2"/>
        <v>207.8</v>
      </c>
      <c r="G32" s="147">
        <f t="shared" si="0"/>
        <v>8114.17</v>
      </c>
      <c r="I32" s="134">
        <v>321.16000000000003</v>
      </c>
      <c r="K32" s="167">
        <f>(I32-F32)/I32</f>
        <v>0.35297048200274006</v>
      </c>
    </row>
    <row r="33" spans="1:11" ht="20.55" customHeight="1" x14ac:dyDescent="0.25">
      <c r="A33" s="142">
        <v>44211</v>
      </c>
      <c r="B33" s="143" t="s">
        <v>118</v>
      </c>
      <c r="C33" s="144">
        <f t="shared" si="1"/>
        <v>9.42</v>
      </c>
      <c r="D33" s="145" t="s">
        <v>19</v>
      </c>
      <c r="E33" s="146">
        <v>48810</v>
      </c>
      <c r="F33" s="147">
        <f t="shared" si="2"/>
        <v>4.43</v>
      </c>
      <c r="G33" s="147">
        <f t="shared" si="0"/>
        <v>216228.3</v>
      </c>
      <c r="I33" s="134">
        <v>6.86</v>
      </c>
      <c r="K33" s="167">
        <f>(I33-F33)/I33</f>
        <v>0.35422740524781349</v>
      </c>
    </row>
    <row r="34" spans="1:11" ht="20.55" customHeight="1" x14ac:dyDescent="0.25">
      <c r="A34" s="142">
        <v>44301</v>
      </c>
      <c r="B34" s="143" t="s">
        <v>119</v>
      </c>
      <c r="C34" s="144">
        <f t="shared" si="1"/>
        <v>9.42</v>
      </c>
      <c r="D34" s="145" t="s">
        <v>30</v>
      </c>
      <c r="E34" s="146">
        <v>179.62</v>
      </c>
      <c r="F34" s="147">
        <f t="shared" si="2"/>
        <v>1.77</v>
      </c>
      <c r="G34" s="147">
        <f t="shared" si="0"/>
        <v>317.92</v>
      </c>
      <c r="I34" s="134">
        <v>2.74</v>
      </c>
      <c r="K34" s="167">
        <f>(I34-F34)/I34</f>
        <v>0.35401459854014605</v>
      </c>
    </row>
    <row r="35" spans="1:11" ht="20.55" customHeight="1" x14ac:dyDescent="0.25">
      <c r="A35" s="142">
        <v>44303</v>
      </c>
      <c r="B35" s="143" t="s">
        <v>33</v>
      </c>
      <c r="C35" s="144">
        <f t="shared" si="1"/>
        <v>9.42</v>
      </c>
      <c r="D35" s="145" t="s">
        <v>34</v>
      </c>
      <c r="E35" s="146">
        <v>4.6849999999999996</v>
      </c>
      <c r="F35" s="147">
        <f t="shared" si="2"/>
        <v>1.85</v>
      </c>
      <c r="G35" s="147">
        <f t="shared" si="0"/>
        <v>8.66</v>
      </c>
      <c r="I35" s="134">
        <v>2.86</v>
      </c>
      <c r="K35" s="167">
        <f>(I35-F35)/I35</f>
        <v>0.35314685314685307</v>
      </c>
    </row>
    <row r="36" spans="1:11" ht="20.55" customHeight="1" x14ac:dyDescent="0.25">
      <c r="A36" s="142">
        <v>40450</v>
      </c>
      <c r="B36" s="143" t="s">
        <v>35</v>
      </c>
      <c r="C36" s="144">
        <f t="shared" si="1"/>
        <v>9.42</v>
      </c>
      <c r="D36" s="145" t="s">
        <v>30</v>
      </c>
      <c r="E36" s="146">
        <v>4540.9889999999996</v>
      </c>
      <c r="F36" s="147">
        <f t="shared" si="2"/>
        <v>0.57999999999999996</v>
      </c>
      <c r="G36" s="147">
        <f t="shared" ref="G36:G39" si="3">TRUNC(E36*F36,2)</f>
        <v>2633.77</v>
      </c>
      <c r="I36" s="134">
        <v>0.91</v>
      </c>
      <c r="K36" s="167">
        <f>(I36-F36)/I36</f>
        <v>0.36263736263736268</v>
      </c>
    </row>
    <row r="37" spans="1:11" ht="10.199999999999999" customHeight="1" x14ac:dyDescent="0.25">
      <c r="A37" s="142">
        <v>40455</v>
      </c>
      <c r="B37" s="143" t="s">
        <v>120</v>
      </c>
      <c r="C37" s="144">
        <f t="shared" si="1"/>
        <v>9.42</v>
      </c>
      <c r="D37" s="145" t="s">
        <v>24</v>
      </c>
      <c r="E37" s="146">
        <v>182470.872</v>
      </c>
      <c r="F37" s="147">
        <f t="shared" si="2"/>
        <v>0.98</v>
      </c>
      <c r="G37" s="147">
        <f t="shared" si="3"/>
        <v>178821.45</v>
      </c>
      <c r="I37" s="134">
        <v>1.53</v>
      </c>
      <c r="K37" s="167">
        <f>(I37-F37)/I37</f>
        <v>0.35947712418300654</v>
      </c>
    </row>
    <row r="38" spans="1:11" ht="10.199999999999999" customHeight="1" x14ac:dyDescent="0.25">
      <c r="A38" s="142">
        <v>40510</v>
      </c>
      <c r="B38" s="143" t="s">
        <v>36</v>
      </c>
      <c r="C38" s="144">
        <f>BDI!$K$11*100</f>
        <v>9.2799999999999994</v>
      </c>
      <c r="D38" s="145" t="s">
        <v>37</v>
      </c>
      <c r="E38" s="146">
        <v>0.48799999999999999</v>
      </c>
      <c r="F38" s="147">
        <f t="shared" si="2"/>
        <v>2620.1799999999998</v>
      </c>
      <c r="G38" s="147">
        <f t="shared" si="3"/>
        <v>1278.6400000000001</v>
      </c>
      <c r="I38" s="134">
        <v>4049.37</v>
      </c>
      <c r="K38" s="167">
        <f>(I38-F38)/I38</f>
        <v>0.35294132173646769</v>
      </c>
    </row>
    <row r="39" spans="1:11" ht="10.199999999999999" customHeight="1" x14ac:dyDescent="0.25">
      <c r="A39" s="142">
        <v>40500</v>
      </c>
      <c r="B39" s="143" t="s">
        <v>121</v>
      </c>
      <c r="C39" s="144">
        <f>BDI!$K$11*100</f>
        <v>9.2799999999999994</v>
      </c>
      <c r="D39" s="145" t="s">
        <v>37</v>
      </c>
      <c r="E39" s="146">
        <v>7.1260000000000003</v>
      </c>
      <c r="F39" s="147">
        <f t="shared" si="2"/>
        <v>2605.64</v>
      </c>
      <c r="G39" s="147">
        <f t="shared" si="3"/>
        <v>18567.79</v>
      </c>
      <c r="I39" s="134">
        <v>4026.9</v>
      </c>
      <c r="K39" s="167">
        <f>(I39-F39)/I39</f>
        <v>0.35294146862350695</v>
      </c>
    </row>
    <row r="40" spans="1:11" ht="20.55" customHeight="1" x14ac:dyDescent="0.25">
      <c r="A40" s="142">
        <v>40485</v>
      </c>
      <c r="B40" s="143" t="s">
        <v>38</v>
      </c>
      <c r="C40" s="144">
        <f>BDI!$K$11*100</f>
        <v>9.2799999999999994</v>
      </c>
      <c r="D40" s="145" t="s">
        <v>32</v>
      </c>
      <c r="E40" s="146">
        <v>0.317</v>
      </c>
      <c r="F40" s="147">
        <f t="shared" si="2"/>
        <v>2076.94</v>
      </c>
      <c r="G40" s="147">
        <f t="shared" si="0"/>
        <v>658.38</v>
      </c>
      <c r="I40" s="134">
        <v>3209.82</v>
      </c>
      <c r="K40" s="167">
        <f>(I40-F40)/I40</f>
        <v>0.35294190951517534</v>
      </c>
    </row>
    <row r="41" spans="1:11" ht="10.199999999999999" customHeight="1" x14ac:dyDescent="0.25">
      <c r="A41" s="142">
        <v>40530</v>
      </c>
      <c r="B41" s="143" t="s">
        <v>92</v>
      </c>
      <c r="C41" s="144">
        <f t="shared" ref="C41" si="4">$C$15</f>
        <v>9.42</v>
      </c>
      <c r="D41" s="145" t="s">
        <v>34</v>
      </c>
      <c r="E41" s="146">
        <v>35726.843999999997</v>
      </c>
      <c r="F41" s="147">
        <f t="shared" si="2"/>
        <v>1.51</v>
      </c>
      <c r="G41" s="147">
        <f t="shared" si="0"/>
        <v>53947.53</v>
      </c>
      <c r="I41" s="134">
        <v>2.34</v>
      </c>
      <c r="K41" s="167">
        <f>(I41-F41)/I41</f>
        <v>0.35470085470085466</v>
      </c>
    </row>
    <row r="42" spans="1:11" ht="10.199999999999999" customHeight="1" x14ac:dyDescent="0.25">
      <c r="A42" s="142">
        <v>40511</v>
      </c>
      <c r="B42" s="143" t="s">
        <v>122</v>
      </c>
      <c r="C42" s="144">
        <f>BDI!$K$11*100</f>
        <v>9.2799999999999994</v>
      </c>
      <c r="D42" s="145" t="s">
        <v>32</v>
      </c>
      <c r="E42" s="146">
        <v>82.977000000000004</v>
      </c>
      <c r="F42" s="147">
        <f t="shared" si="2"/>
        <v>3422.2</v>
      </c>
      <c r="G42" s="147">
        <f t="shared" si="0"/>
        <v>283963.88</v>
      </c>
      <c r="I42" s="134">
        <v>5288.86</v>
      </c>
      <c r="K42" s="167">
        <f>(I42-F42)/I42</f>
        <v>0.35294184379998711</v>
      </c>
    </row>
    <row r="43" spans="1:11" ht="12" customHeight="1" x14ac:dyDescent="0.25">
      <c r="A43" s="197"/>
      <c r="B43" s="197"/>
      <c r="C43" s="197"/>
      <c r="D43" s="197"/>
      <c r="E43" s="197"/>
      <c r="F43" s="197"/>
      <c r="G43" s="197"/>
    </row>
    <row r="44" spans="1:11" ht="11.4" customHeight="1" x14ac:dyDescent="0.25">
      <c r="A44" s="133"/>
      <c r="B44" s="133"/>
      <c r="C44" s="133"/>
      <c r="D44" s="133"/>
      <c r="E44" s="133"/>
      <c r="F44" s="148" t="s">
        <v>39</v>
      </c>
      <c r="G44" s="147">
        <f>TRUNC(SUM(G22:G42),2)</f>
        <v>770384.74</v>
      </c>
    </row>
    <row r="45" spans="1:11" ht="10.8" customHeight="1" x14ac:dyDescent="0.25">
      <c r="A45" s="197"/>
      <c r="B45" s="197"/>
      <c r="C45" s="197"/>
      <c r="D45" s="197"/>
      <c r="E45" s="197"/>
      <c r="F45" s="197"/>
      <c r="G45" s="197"/>
    </row>
    <row r="46" spans="1:11" ht="10.199999999999999" customHeight="1" x14ac:dyDescent="0.25">
      <c r="A46" s="149" t="s">
        <v>10</v>
      </c>
      <c r="B46" s="149" t="s">
        <v>11</v>
      </c>
      <c r="C46" s="150" t="s">
        <v>12</v>
      </c>
      <c r="D46" s="151" t="s">
        <v>13</v>
      </c>
      <c r="E46" s="150" t="s">
        <v>14</v>
      </c>
      <c r="F46" s="150" t="s">
        <v>15</v>
      </c>
      <c r="G46" s="150" t="s">
        <v>16</v>
      </c>
      <c r="I46" s="134" t="s">
        <v>15</v>
      </c>
    </row>
    <row r="47" spans="1:11" ht="10.8" customHeight="1" x14ac:dyDescent="0.25">
      <c r="A47" s="141"/>
      <c r="B47" s="198" t="s">
        <v>40</v>
      </c>
      <c r="C47" s="198"/>
      <c r="D47" s="198"/>
      <c r="E47" s="198"/>
      <c r="F47" s="198"/>
      <c r="G47" s="198"/>
    </row>
    <row r="48" spans="1:11" ht="10.199999999999999" customHeight="1" x14ac:dyDescent="0.25">
      <c r="A48" s="142">
        <v>40815</v>
      </c>
      <c r="B48" s="143" t="s">
        <v>43</v>
      </c>
      <c r="C48" s="144">
        <f t="shared" ref="C48:C49" si="5">$C$15</f>
        <v>9.42</v>
      </c>
      <c r="D48" s="145" t="s">
        <v>19</v>
      </c>
      <c r="E48" s="146">
        <v>261.08</v>
      </c>
      <c r="F48" s="147">
        <f t="shared" ref="F48:F49" si="6">TRUNC(I48*$L$2,2)</f>
        <v>23.19</v>
      </c>
      <c r="G48" s="147">
        <f>TRUNC(E48*F48,2)</f>
        <v>6054.44</v>
      </c>
      <c r="I48" s="134">
        <v>35.840000000000003</v>
      </c>
      <c r="K48" s="167">
        <f>(I48-F48)/I48</f>
        <v>0.3529575892857143</v>
      </c>
    </row>
    <row r="49" spans="1:11" ht="10.199999999999999" customHeight="1" x14ac:dyDescent="0.25">
      <c r="A49" s="142">
        <v>42480</v>
      </c>
      <c r="B49" s="143" t="s">
        <v>44</v>
      </c>
      <c r="C49" s="144">
        <f t="shared" si="5"/>
        <v>9.42</v>
      </c>
      <c r="D49" s="145" t="s">
        <v>19</v>
      </c>
      <c r="E49" s="146">
        <v>1600.75</v>
      </c>
      <c r="F49" s="147">
        <f t="shared" si="6"/>
        <v>3.2</v>
      </c>
      <c r="G49" s="147">
        <f>TRUNC(E49*F49,2)</f>
        <v>5122.3999999999996</v>
      </c>
      <c r="I49" s="134">
        <v>4.96</v>
      </c>
      <c r="K49" s="167">
        <f>(I49-F49)/I49</f>
        <v>0.35483870967741932</v>
      </c>
    </row>
    <row r="50" spans="1:11" ht="10.199999999999999" customHeight="1" x14ac:dyDescent="0.25">
      <c r="A50" s="197"/>
      <c r="B50" s="197"/>
      <c r="C50" s="197"/>
      <c r="D50" s="197"/>
      <c r="E50" s="197"/>
      <c r="F50" s="197"/>
      <c r="G50" s="197"/>
    </row>
    <row r="51" spans="1:11" ht="20.55" customHeight="1" x14ac:dyDescent="0.25">
      <c r="A51" s="133"/>
      <c r="B51" s="133"/>
      <c r="C51" s="133"/>
      <c r="D51" s="133"/>
      <c r="E51" s="133"/>
      <c r="F51" s="148" t="s">
        <v>39</v>
      </c>
      <c r="G51" s="147">
        <f>TRUNC(SUM(G48:G49),2)</f>
        <v>11176.84</v>
      </c>
    </row>
    <row r="52" spans="1:11" ht="10.199999999999999" customHeight="1" x14ac:dyDescent="0.25">
      <c r="A52" s="197"/>
      <c r="B52" s="197"/>
      <c r="C52" s="197"/>
      <c r="D52" s="197"/>
      <c r="E52" s="197"/>
      <c r="F52" s="197"/>
      <c r="G52" s="197"/>
    </row>
    <row r="53" spans="1:11" ht="12.6" customHeight="1" x14ac:dyDescent="0.25">
      <c r="A53" s="196" t="s">
        <v>48</v>
      </c>
      <c r="B53" s="196"/>
      <c r="C53" s="196"/>
      <c r="D53" s="196"/>
      <c r="E53" s="196"/>
      <c r="F53" s="196"/>
      <c r="G53" s="147">
        <f>TRUNC(SUM(G51,G44,G18),2)</f>
        <v>912095.89</v>
      </c>
      <c r="I53" s="134">
        <v>1413428.75</v>
      </c>
      <c r="K53" s="167">
        <f>(I53-G53)/I53</f>
        <v>0.35469270028644884</v>
      </c>
    </row>
    <row r="56" spans="1:11" x14ac:dyDescent="0.3">
      <c r="B56" s="149" t="s">
        <v>49</v>
      </c>
      <c r="C56" s="151" t="s">
        <v>91</v>
      </c>
      <c r="D56" s="151" t="s">
        <v>50</v>
      </c>
      <c r="E56" s="151" t="s">
        <v>51</v>
      </c>
      <c r="F56" s="49"/>
      <c r="G56" s="49"/>
    </row>
    <row r="57" spans="1:11" x14ac:dyDescent="0.3">
      <c r="B57" s="152" t="s">
        <v>54</v>
      </c>
      <c r="C57" s="153">
        <f>D57/$G$53*100</f>
        <v>14.311467843583859</v>
      </c>
      <c r="D57" s="154">
        <f>G18</f>
        <v>130534.31</v>
      </c>
      <c r="E57" s="155">
        <f>D57/$B$9</f>
        <v>5.3486707641876663</v>
      </c>
    </row>
    <row r="58" spans="1:11" x14ac:dyDescent="0.3">
      <c r="B58" s="152" t="s">
        <v>17</v>
      </c>
      <c r="C58" s="153">
        <f t="shared" ref="C58:C59" si="7">D58/$G$53*100</f>
        <v>84.463130296530551</v>
      </c>
      <c r="D58" s="154">
        <f>G44</f>
        <v>770384.74</v>
      </c>
      <c r="E58" s="155">
        <f t="shared" ref="E58:E59" si="8">D58/$B$9</f>
        <v>31.566676500717065</v>
      </c>
    </row>
    <row r="59" spans="1:11" x14ac:dyDescent="0.3">
      <c r="B59" s="152" t="s">
        <v>40</v>
      </c>
      <c r="C59" s="153">
        <f t="shared" si="7"/>
        <v>1.2254018598855874</v>
      </c>
      <c r="D59" s="154">
        <f>G51</f>
        <v>11176.84</v>
      </c>
      <c r="E59" s="155">
        <f t="shared" si="8"/>
        <v>0.45797336611350131</v>
      </c>
    </row>
    <row r="60" spans="1:11" x14ac:dyDescent="0.3">
      <c r="B60" s="152" t="s">
        <v>52</v>
      </c>
      <c r="C60" s="153">
        <f>SUM(C57:C59)</f>
        <v>100</v>
      </c>
      <c r="D60" s="156">
        <f>SUM(D57:D59)</f>
        <v>912095.89</v>
      </c>
      <c r="E60" s="154">
        <f>SUM(E57:E59)</f>
        <v>37.373320631018231</v>
      </c>
    </row>
  </sheetData>
  <mergeCells count="17">
    <mergeCell ref="A1:G1"/>
    <mergeCell ref="A52:G52"/>
    <mergeCell ref="B2:G2"/>
    <mergeCell ref="B5:G5"/>
    <mergeCell ref="F3:G3"/>
    <mergeCell ref="B4:G4"/>
    <mergeCell ref="A53:F53"/>
    <mergeCell ref="A50:G50"/>
    <mergeCell ref="B14:G14"/>
    <mergeCell ref="A12:G12"/>
    <mergeCell ref="F10:G10"/>
    <mergeCell ref="A45:G45"/>
    <mergeCell ref="B47:G47"/>
    <mergeCell ref="A43:G43"/>
    <mergeCell ref="B21:G21"/>
    <mergeCell ref="A17:G17"/>
    <mergeCell ref="A19:G19"/>
  </mergeCells>
  <printOptions horizontalCentered="1"/>
  <pageMargins left="0.39370078740157483" right="0.39370078740157483" top="1.1811023622047245" bottom="0.78740157480314965" header="0.19685039370078741" footer="0.19685039370078741"/>
  <pageSetup paperSize="9" scale="70" firstPageNumber="0" fitToWidth="0" fitToHeight="0" pageOrder="overThenDown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B562-C455-458B-B2F3-7331FFC3E3CE}">
  <sheetPr>
    <tabColor theme="5" tint="0.79998168889431442"/>
  </sheetPr>
  <dimension ref="A1:L60"/>
  <sheetViews>
    <sheetView showGridLines="0" zoomScaleNormal="100" workbookViewId="0">
      <selection activeCell="F16" sqref="F16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11" width="8.88671875" style="134"/>
    <col min="12" max="234" width="8.88671875" style="49"/>
    <col min="235" max="236" width="4.6640625" style="49" bestFit="1" customWidth="1"/>
    <col min="237" max="237" width="1.88671875" style="49" bestFit="1" customWidth="1"/>
    <col min="238" max="239" width="2.77734375" style="49" bestFit="1" customWidth="1"/>
    <col min="240" max="240" width="1.88671875" style="49" bestFit="1" customWidth="1"/>
    <col min="241" max="241" width="4.6640625" style="49" bestFit="1" customWidth="1"/>
    <col min="242" max="242" width="5.5546875" style="49" bestFit="1" customWidth="1"/>
    <col min="243" max="243" width="9.33203125" style="49" bestFit="1" customWidth="1"/>
    <col min="244" max="244" width="8.44140625" style="49" bestFit="1" customWidth="1"/>
    <col min="245" max="245" width="4.6640625" style="49" bestFit="1" customWidth="1"/>
    <col min="246" max="246" width="0.88671875" style="49" bestFit="1" customWidth="1"/>
    <col min="247" max="247" width="3.77734375" style="49" bestFit="1" customWidth="1"/>
    <col min="248" max="248" width="0.88671875" style="49" bestFit="1" customWidth="1"/>
    <col min="249" max="249" width="2.77734375" style="49" bestFit="1" customWidth="1"/>
    <col min="250" max="250" width="0.88671875" style="49" bestFit="1" customWidth="1"/>
    <col min="251" max="251" width="3.77734375" style="49" bestFit="1" customWidth="1"/>
    <col min="252" max="252" width="0.88671875" style="49" bestFit="1" customWidth="1"/>
    <col min="253" max="253" width="2.77734375" style="49" bestFit="1" customWidth="1"/>
    <col min="254" max="254" width="1.88671875" style="49" bestFit="1" customWidth="1"/>
    <col min="255" max="256" width="0.88671875" style="49" bestFit="1" customWidth="1"/>
    <col min="257" max="257" width="5.5546875" style="49" bestFit="1" customWidth="1"/>
    <col min="258" max="258" width="1.88671875" style="49" bestFit="1" customWidth="1"/>
    <col min="259" max="259" width="2.77734375" style="49" bestFit="1" customWidth="1"/>
    <col min="260" max="260" width="1.88671875" style="49" bestFit="1" customWidth="1"/>
    <col min="261" max="261" width="9.33203125" style="49" bestFit="1" customWidth="1"/>
    <col min="262" max="490" width="8.88671875" style="49"/>
    <col min="491" max="492" width="4.6640625" style="49" bestFit="1" customWidth="1"/>
    <col min="493" max="493" width="1.88671875" style="49" bestFit="1" customWidth="1"/>
    <col min="494" max="495" width="2.77734375" style="49" bestFit="1" customWidth="1"/>
    <col min="496" max="496" width="1.88671875" style="49" bestFit="1" customWidth="1"/>
    <col min="497" max="497" width="4.6640625" style="49" bestFit="1" customWidth="1"/>
    <col min="498" max="498" width="5.5546875" style="49" bestFit="1" customWidth="1"/>
    <col min="499" max="499" width="9.33203125" style="49" bestFit="1" customWidth="1"/>
    <col min="500" max="500" width="8.44140625" style="49" bestFit="1" customWidth="1"/>
    <col min="501" max="501" width="4.6640625" style="49" bestFit="1" customWidth="1"/>
    <col min="502" max="502" width="0.88671875" style="49" bestFit="1" customWidth="1"/>
    <col min="503" max="503" width="3.77734375" style="49" bestFit="1" customWidth="1"/>
    <col min="504" max="504" width="0.88671875" style="49" bestFit="1" customWidth="1"/>
    <col min="505" max="505" width="2.77734375" style="49" bestFit="1" customWidth="1"/>
    <col min="506" max="506" width="0.88671875" style="49" bestFit="1" customWidth="1"/>
    <col min="507" max="507" width="3.77734375" style="49" bestFit="1" customWidth="1"/>
    <col min="508" max="508" width="0.88671875" style="49" bestFit="1" customWidth="1"/>
    <col min="509" max="509" width="2.77734375" style="49" bestFit="1" customWidth="1"/>
    <col min="510" max="510" width="1.88671875" style="49" bestFit="1" customWidth="1"/>
    <col min="511" max="512" width="0.88671875" style="49" bestFit="1" customWidth="1"/>
    <col min="513" max="513" width="5.5546875" style="49" bestFit="1" customWidth="1"/>
    <col min="514" max="514" width="1.88671875" style="49" bestFit="1" customWidth="1"/>
    <col min="515" max="515" width="2.77734375" style="49" bestFit="1" customWidth="1"/>
    <col min="516" max="516" width="1.88671875" style="49" bestFit="1" customWidth="1"/>
    <col min="517" max="517" width="9.33203125" style="49" bestFit="1" customWidth="1"/>
    <col min="518" max="746" width="8.88671875" style="49"/>
    <col min="747" max="748" width="4.6640625" style="49" bestFit="1" customWidth="1"/>
    <col min="749" max="749" width="1.88671875" style="49" bestFit="1" customWidth="1"/>
    <col min="750" max="751" width="2.77734375" style="49" bestFit="1" customWidth="1"/>
    <col min="752" max="752" width="1.88671875" style="49" bestFit="1" customWidth="1"/>
    <col min="753" max="753" width="4.6640625" style="49" bestFit="1" customWidth="1"/>
    <col min="754" max="754" width="5.5546875" style="49" bestFit="1" customWidth="1"/>
    <col min="755" max="755" width="9.33203125" style="49" bestFit="1" customWidth="1"/>
    <col min="756" max="756" width="8.44140625" style="49" bestFit="1" customWidth="1"/>
    <col min="757" max="757" width="4.6640625" style="49" bestFit="1" customWidth="1"/>
    <col min="758" max="758" width="0.88671875" style="49" bestFit="1" customWidth="1"/>
    <col min="759" max="759" width="3.77734375" style="49" bestFit="1" customWidth="1"/>
    <col min="760" max="760" width="0.88671875" style="49" bestFit="1" customWidth="1"/>
    <col min="761" max="761" width="2.77734375" style="49" bestFit="1" customWidth="1"/>
    <col min="762" max="762" width="0.88671875" style="49" bestFit="1" customWidth="1"/>
    <col min="763" max="763" width="3.77734375" style="49" bestFit="1" customWidth="1"/>
    <col min="764" max="764" width="0.88671875" style="49" bestFit="1" customWidth="1"/>
    <col min="765" max="765" width="2.77734375" style="49" bestFit="1" customWidth="1"/>
    <col min="766" max="766" width="1.88671875" style="49" bestFit="1" customWidth="1"/>
    <col min="767" max="768" width="0.88671875" style="49" bestFit="1" customWidth="1"/>
    <col min="769" max="769" width="5.5546875" style="49" bestFit="1" customWidth="1"/>
    <col min="770" max="770" width="1.88671875" style="49" bestFit="1" customWidth="1"/>
    <col min="771" max="771" width="2.77734375" style="49" bestFit="1" customWidth="1"/>
    <col min="772" max="772" width="1.88671875" style="49" bestFit="1" customWidth="1"/>
    <col min="773" max="773" width="9.33203125" style="49" bestFit="1" customWidth="1"/>
    <col min="774" max="1002" width="8.88671875" style="49"/>
    <col min="1003" max="1004" width="4.6640625" style="49" bestFit="1" customWidth="1"/>
    <col min="1005" max="1005" width="1.88671875" style="49" bestFit="1" customWidth="1"/>
    <col min="1006" max="1007" width="2.77734375" style="49" bestFit="1" customWidth="1"/>
    <col min="1008" max="1008" width="1.88671875" style="49" bestFit="1" customWidth="1"/>
    <col min="1009" max="1009" width="4.6640625" style="49" bestFit="1" customWidth="1"/>
    <col min="1010" max="1010" width="5.5546875" style="49" bestFit="1" customWidth="1"/>
    <col min="1011" max="1011" width="9.33203125" style="49" bestFit="1" customWidth="1"/>
    <col min="1012" max="1012" width="8.44140625" style="49" bestFit="1" customWidth="1"/>
    <col min="1013" max="1013" width="4.6640625" style="49" bestFit="1" customWidth="1"/>
    <col min="1014" max="1014" width="0.88671875" style="49" bestFit="1" customWidth="1"/>
    <col min="1015" max="1015" width="3.77734375" style="49" bestFit="1" customWidth="1"/>
    <col min="1016" max="1016" width="0.88671875" style="49" bestFit="1" customWidth="1"/>
    <col min="1017" max="1017" width="2.77734375" style="49" bestFit="1" customWidth="1"/>
    <col min="1018" max="1018" width="0.88671875" style="49" bestFit="1" customWidth="1"/>
    <col min="1019" max="1019" width="3.77734375" style="49" bestFit="1" customWidth="1"/>
    <col min="1020" max="1020" width="0.88671875" style="49" bestFit="1" customWidth="1"/>
    <col min="1021" max="1021" width="2.77734375" style="49" bestFit="1" customWidth="1"/>
    <col min="1022" max="1022" width="1.88671875" style="49" bestFit="1" customWidth="1"/>
    <col min="1023" max="1024" width="0.88671875" style="49" bestFit="1" customWidth="1"/>
    <col min="1025" max="1025" width="5.5546875" style="49" bestFit="1" customWidth="1"/>
    <col min="1026" max="1026" width="1.88671875" style="49" bestFit="1" customWidth="1"/>
    <col min="1027" max="1027" width="2.77734375" style="49" bestFit="1" customWidth="1"/>
    <col min="1028" max="1028" width="1.88671875" style="49" bestFit="1" customWidth="1"/>
    <col min="1029" max="1029" width="9.33203125" style="49" bestFit="1" customWidth="1"/>
    <col min="1030" max="1258" width="8.88671875" style="49"/>
    <col min="1259" max="1260" width="4.6640625" style="49" bestFit="1" customWidth="1"/>
    <col min="1261" max="1261" width="1.88671875" style="49" bestFit="1" customWidth="1"/>
    <col min="1262" max="1263" width="2.77734375" style="49" bestFit="1" customWidth="1"/>
    <col min="1264" max="1264" width="1.88671875" style="49" bestFit="1" customWidth="1"/>
    <col min="1265" max="1265" width="4.6640625" style="49" bestFit="1" customWidth="1"/>
    <col min="1266" max="1266" width="5.5546875" style="49" bestFit="1" customWidth="1"/>
    <col min="1267" max="1267" width="9.33203125" style="49" bestFit="1" customWidth="1"/>
    <col min="1268" max="1268" width="8.44140625" style="49" bestFit="1" customWidth="1"/>
    <col min="1269" max="1269" width="4.6640625" style="49" bestFit="1" customWidth="1"/>
    <col min="1270" max="1270" width="0.88671875" style="49" bestFit="1" customWidth="1"/>
    <col min="1271" max="1271" width="3.77734375" style="49" bestFit="1" customWidth="1"/>
    <col min="1272" max="1272" width="0.88671875" style="49" bestFit="1" customWidth="1"/>
    <col min="1273" max="1273" width="2.77734375" style="49" bestFit="1" customWidth="1"/>
    <col min="1274" max="1274" width="0.88671875" style="49" bestFit="1" customWidth="1"/>
    <col min="1275" max="1275" width="3.77734375" style="49" bestFit="1" customWidth="1"/>
    <col min="1276" max="1276" width="0.88671875" style="49" bestFit="1" customWidth="1"/>
    <col min="1277" max="1277" width="2.77734375" style="49" bestFit="1" customWidth="1"/>
    <col min="1278" max="1278" width="1.88671875" style="49" bestFit="1" customWidth="1"/>
    <col min="1279" max="1280" width="0.88671875" style="49" bestFit="1" customWidth="1"/>
    <col min="1281" max="1281" width="5.5546875" style="49" bestFit="1" customWidth="1"/>
    <col min="1282" max="1282" width="1.88671875" style="49" bestFit="1" customWidth="1"/>
    <col min="1283" max="1283" width="2.77734375" style="49" bestFit="1" customWidth="1"/>
    <col min="1284" max="1284" width="1.88671875" style="49" bestFit="1" customWidth="1"/>
    <col min="1285" max="1285" width="9.33203125" style="49" bestFit="1" customWidth="1"/>
    <col min="1286" max="1514" width="8.88671875" style="49"/>
    <col min="1515" max="1516" width="4.6640625" style="49" bestFit="1" customWidth="1"/>
    <col min="1517" max="1517" width="1.88671875" style="49" bestFit="1" customWidth="1"/>
    <col min="1518" max="1519" width="2.77734375" style="49" bestFit="1" customWidth="1"/>
    <col min="1520" max="1520" width="1.88671875" style="49" bestFit="1" customWidth="1"/>
    <col min="1521" max="1521" width="4.6640625" style="49" bestFit="1" customWidth="1"/>
    <col min="1522" max="1522" width="5.5546875" style="49" bestFit="1" customWidth="1"/>
    <col min="1523" max="1523" width="9.33203125" style="49" bestFit="1" customWidth="1"/>
    <col min="1524" max="1524" width="8.44140625" style="49" bestFit="1" customWidth="1"/>
    <col min="1525" max="1525" width="4.6640625" style="49" bestFit="1" customWidth="1"/>
    <col min="1526" max="1526" width="0.88671875" style="49" bestFit="1" customWidth="1"/>
    <col min="1527" max="1527" width="3.77734375" style="49" bestFit="1" customWidth="1"/>
    <col min="1528" max="1528" width="0.88671875" style="49" bestFit="1" customWidth="1"/>
    <col min="1529" max="1529" width="2.77734375" style="49" bestFit="1" customWidth="1"/>
    <col min="1530" max="1530" width="0.88671875" style="49" bestFit="1" customWidth="1"/>
    <col min="1531" max="1531" width="3.77734375" style="49" bestFit="1" customWidth="1"/>
    <col min="1532" max="1532" width="0.88671875" style="49" bestFit="1" customWidth="1"/>
    <col min="1533" max="1533" width="2.77734375" style="49" bestFit="1" customWidth="1"/>
    <col min="1534" max="1534" width="1.88671875" style="49" bestFit="1" customWidth="1"/>
    <col min="1535" max="1536" width="0.88671875" style="49" bestFit="1" customWidth="1"/>
    <col min="1537" max="1537" width="5.5546875" style="49" bestFit="1" customWidth="1"/>
    <col min="1538" max="1538" width="1.88671875" style="49" bestFit="1" customWidth="1"/>
    <col min="1539" max="1539" width="2.77734375" style="49" bestFit="1" customWidth="1"/>
    <col min="1540" max="1540" width="1.88671875" style="49" bestFit="1" customWidth="1"/>
    <col min="1541" max="1541" width="9.33203125" style="49" bestFit="1" customWidth="1"/>
    <col min="1542" max="1770" width="8.88671875" style="49"/>
    <col min="1771" max="1772" width="4.6640625" style="49" bestFit="1" customWidth="1"/>
    <col min="1773" max="1773" width="1.88671875" style="49" bestFit="1" customWidth="1"/>
    <col min="1774" max="1775" width="2.77734375" style="49" bestFit="1" customWidth="1"/>
    <col min="1776" max="1776" width="1.88671875" style="49" bestFit="1" customWidth="1"/>
    <col min="1777" max="1777" width="4.6640625" style="49" bestFit="1" customWidth="1"/>
    <col min="1778" max="1778" width="5.5546875" style="49" bestFit="1" customWidth="1"/>
    <col min="1779" max="1779" width="9.33203125" style="49" bestFit="1" customWidth="1"/>
    <col min="1780" max="1780" width="8.44140625" style="49" bestFit="1" customWidth="1"/>
    <col min="1781" max="1781" width="4.6640625" style="49" bestFit="1" customWidth="1"/>
    <col min="1782" max="1782" width="0.88671875" style="49" bestFit="1" customWidth="1"/>
    <col min="1783" max="1783" width="3.77734375" style="49" bestFit="1" customWidth="1"/>
    <col min="1784" max="1784" width="0.88671875" style="49" bestFit="1" customWidth="1"/>
    <col min="1785" max="1785" width="2.77734375" style="49" bestFit="1" customWidth="1"/>
    <col min="1786" max="1786" width="0.88671875" style="49" bestFit="1" customWidth="1"/>
    <col min="1787" max="1787" width="3.77734375" style="49" bestFit="1" customWidth="1"/>
    <col min="1788" max="1788" width="0.88671875" style="49" bestFit="1" customWidth="1"/>
    <col min="1789" max="1789" width="2.77734375" style="49" bestFit="1" customWidth="1"/>
    <col min="1790" max="1790" width="1.88671875" style="49" bestFit="1" customWidth="1"/>
    <col min="1791" max="1792" width="0.88671875" style="49" bestFit="1" customWidth="1"/>
    <col min="1793" max="1793" width="5.5546875" style="49" bestFit="1" customWidth="1"/>
    <col min="1794" max="1794" width="1.88671875" style="49" bestFit="1" customWidth="1"/>
    <col min="1795" max="1795" width="2.77734375" style="49" bestFit="1" customWidth="1"/>
    <col min="1796" max="1796" width="1.88671875" style="49" bestFit="1" customWidth="1"/>
    <col min="1797" max="1797" width="9.33203125" style="49" bestFit="1" customWidth="1"/>
    <col min="1798" max="2026" width="8.88671875" style="49"/>
    <col min="2027" max="2028" width="4.6640625" style="49" bestFit="1" customWidth="1"/>
    <col min="2029" max="2029" width="1.88671875" style="49" bestFit="1" customWidth="1"/>
    <col min="2030" max="2031" width="2.77734375" style="49" bestFit="1" customWidth="1"/>
    <col min="2032" max="2032" width="1.88671875" style="49" bestFit="1" customWidth="1"/>
    <col min="2033" max="2033" width="4.6640625" style="49" bestFit="1" customWidth="1"/>
    <col min="2034" max="2034" width="5.5546875" style="49" bestFit="1" customWidth="1"/>
    <col min="2035" max="2035" width="9.33203125" style="49" bestFit="1" customWidth="1"/>
    <col min="2036" max="2036" width="8.44140625" style="49" bestFit="1" customWidth="1"/>
    <col min="2037" max="2037" width="4.6640625" style="49" bestFit="1" customWidth="1"/>
    <col min="2038" max="2038" width="0.88671875" style="49" bestFit="1" customWidth="1"/>
    <col min="2039" max="2039" width="3.77734375" style="49" bestFit="1" customWidth="1"/>
    <col min="2040" max="2040" width="0.88671875" style="49" bestFit="1" customWidth="1"/>
    <col min="2041" max="2041" width="2.77734375" style="49" bestFit="1" customWidth="1"/>
    <col min="2042" max="2042" width="0.88671875" style="49" bestFit="1" customWidth="1"/>
    <col min="2043" max="2043" width="3.77734375" style="49" bestFit="1" customWidth="1"/>
    <col min="2044" max="2044" width="0.88671875" style="49" bestFit="1" customWidth="1"/>
    <col min="2045" max="2045" width="2.77734375" style="49" bestFit="1" customWidth="1"/>
    <col min="2046" max="2046" width="1.88671875" style="49" bestFit="1" customWidth="1"/>
    <col min="2047" max="2048" width="0.88671875" style="49" bestFit="1" customWidth="1"/>
    <col min="2049" max="2049" width="5.5546875" style="49" bestFit="1" customWidth="1"/>
    <col min="2050" max="2050" width="1.88671875" style="49" bestFit="1" customWidth="1"/>
    <col min="2051" max="2051" width="2.77734375" style="49" bestFit="1" customWidth="1"/>
    <col min="2052" max="2052" width="1.88671875" style="49" bestFit="1" customWidth="1"/>
    <col min="2053" max="2053" width="9.33203125" style="49" bestFit="1" customWidth="1"/>
    <col min="2054" max="2282" width="8.88671875" style="49"/>
    <col min="2283" max="2284" width="4.6640625" style="49" bestFit="1" customWidth="1"/>
    <col min="2285" max="2285" width="1.88671875" style="49" bestFit="1" customWidth="1"/>
    <col min="2286" max="2287" width="2.77734375" style="49" bestFit="1" customWidth="1"/>
    <col min="2288" max="2288" width="1.88671875" style="49" bestFit="1" customWidth="1"/>
    <col min="2289" max="2289" width="4.6640625" style="49" bestFit="1" customWidth="1"/>
    <col min="2290" max="2290" width="5.5546875" style="49" bestFit="1" customWidth="1"/>
    <col min="2291" max="2291" width="9.33203125" style="49" bestFit="1" customWidth="1"/>
    <col min="2292" max="2292" width="8.44140625" style="49" bestFit="1" customWidth="1"/>
    <col min="2293" max="2293" width="4.6640625" style="49" bestFit="1" customWidth="1"/>
    <col min="2294" max="2294" width="0.88671875" style="49" bestFit="1" customWidth="1"/>
    <col min="2295" max="2295" width="3.77734375" style="49" bestFit="1" customWidth="1"/>
    <col min="2296" max="2296" width="0.88671875" style="49" bestFit="1" customWidth="1"/>
    <col min="2297" max="2297" width="2.77734375" style="49" bestFit="1" customWidth="1"/>
    <col min="2298" max="2298" width="0.88671875" style="49" bestFit="1" customWidth="1"/>
    <col min="2299" max="2299" width="3.77734375" style="49" bestFit="1" customWidth="1"/>
    <col min="2300" max="2300" width="0.88671875" style="49" bestFit="1" customWidth="1"/>
    <col min="2301" max="2301" width="2.77734375" style="49" bestFit="1" customWidth="1"/>
    <col min="2302" max="2302" width="1.88671875" style="49" bestFit="1" customWidth="1"/>
    <col min="2303" max="2304" width="0.88671875" style="49" bestFit="1" customWidth="1"/>
    <col min="2305" max="2305" width="5.5546875" style="49" bestFit="1" customWidth="1"/>
    <col min="2306" max="2306" width="1.88671875" style="49" bestFit="1" customWidth="1"/>
    <col min="2307" max="2307" width="2.77734375" style="49" bestFit="1" customWidth="1"/>
    <col min="2308" max="2308" width="1.88671875" style="49" bestFit="1" customWidth="1"/>
    <col min="2309" max="2309" width="9.33203125" style="49" bestFit="1" customWidth="1"/>
    <col min="2310" max="2538" width="8.88671875" style="49"/>
    <col min="2539" max="2540" width="4.6640625" style="49" bestFit="1" customWidth="1"/>
    <col min="2541" max="2541" width="1.88671875" style="49" bestFit="1" customWidth="1"/>
    <col min="2542" max="2543" width="2.77734375" style="49" bestFit="1" customWidth="1"/>
    <col min="2544" max="2544" width="1.88671875" style="49" bestFit="1" customWidth="1"/>
    <col min="2545" max="2545" width="4.6640625" style="49" bestFit="1" customWidth="1"/>
    <col min="2546" max="2546" width="5.5546875" style="49" bestFit="1" customWidth="1"/>
    <col min="2547" max="2547" width="9.33203125" style="49" bestFit="1" customWidth="1"/>
    <col min="2548" max="2548" width="8.44140625" style="49" bestFit="1" customWidth="1"/>
    <col min="2549" max="2549" width="4.6640625" style="49" bestFit="1" customWidth="1"/>
    <col min="2550" max="2550" width="0.88671875" style="49" bestFit="1" customWidth="1"/>
    <col min="2551" max="2551" width="3.77734375" style="49" bestFit="1" customWidth="1"/>
    <col min="2552" max="2552" width="0.88671875" style="49" bestFit="1" customWidth="1"/>
    <col min="2553" max="2553" width="2.77734375" style="49" bestFit="1" customWidth="1"/>
    <col min="2554" max="2554" width="0.88671875" style="49" bestFit="1" customWidth="1"/>
    <col min="2555" max="2555" width="3.77734375" style="49" bestFit="1" customWidth="1"/>
    <col min="2556" max="2556" width="0.88671875" style="49" bestFit="1" customWidth="1"/>
    <col min="2557" max="2557" width="2.77734375" style="49" bestFit="1" customWidth="1"/>
    <col min="2558" max="2558" width="1.88671875" style="49" bestFit="1" customWidth="1"/>
    <col min="2559" max="2560" width="0.88671875" style="49" bestFit="1" customWidth="1"/>
    <col min="2561" max="2561" width="5.5546875" style="49" bestFit="1" customWidth="1"/>
    <col min="2562" max="2562" width="1.88671875" style="49" bestFit="1" customWidth="1"/>
    <col min="2563" max="2563" width="2.77734375" style="49" bestFit="1" customWidth="1"/>
    <col min="2564" max="2564" width="1.88671875" style="49" bestFit="1" customWidth="1"/>
    <col min="2565" max="2565" width="9.33203125" style="49" bestFit="1" customWidth="1"/>
    <col min="2566" max="2794" width="8.88671875" style="49"/>
    <col min="2795" max="2796" width="4.6640625" style="49" bestFit="1" customWidth="1"/>
    <col min="2797" max="2797" width="1.88671875" style="49" bestFit="1" customWidth="1"/>
    <col min="2798" max="2799" width="2.77734375" style="49" bestFit="1" customWidth="1"/>
    <col min="2800" max="2800" width="1.88671875" style="49" bestFit="1" customWidth="1"/>
    <col min="2801" max="2801" width="4.6640625" style="49" bestFit="1" customWidth="1"/>
    <col min="2802" max="2802" width="5.5546875" style="49" bestFit="1" customWidth="1"/>
    <col min="2803" max="2803" width="9.33203125" style="49" bestFit="1" customWidth="1"/>
    <col min="2804" max="2804" width="8.44140625" style="49" bestFit="1" customWidth="1"/>
    <col min="2805" max="2805" width="4.6640625" style="49" bestFit="1" customWidth="1"/>
    <col min="2806" max="2806" width="0.88671875" style="49" bestFit="1" customWidth="1"/>
    <col min="2807" max="2807" width="3.77734375" style="49" bestFit="1" customWidth="1"/>
    <col min="2808" max="2808" width="0.88671875" style="49" bestFit="1" customWidth="1"/>
    <col min="2809" max="2809" width="2.77734375" style="49" bestFit="1" customWidth="1"/>
    <col min="2810" max="2810" width="0.88671875" style="49" bestFit="1" customWidth="1"/>
    <col min="2811" max="2811" width="3.77734375" style="49" bestFit="1" customWidth="1"/>
    <col min="2812" max="2812" width="0.88671875" style="49" bestFit="1" customWidth="1"/>
    <col min="2813" max="2813" width="2.77734375" style="49" bestFit="1" customWidth="1"/>
    <col min="2814" max="2814" width="1.88671875" style="49" bestFit="1" customWidth="1"/>
    <col min="2815" max="2816" width="0.88671875" style="49" bestFit="1" customWidth="1"/>
    <col min="2817" max="2817" width="5.5546875" style="49" bestFit="1" customWidth="1"/>
    <col min="2818" max="2818" width="1.88671875" style="49" bestFit="1" customWidth="1"/>
    <col min="2819" max="2819" width="2.77734375" style="49" bestFit="1" customWidth="1"/>
    <col min="2820" max="2820" width="1.88671875" style="49" bestFit="1" customWidth="1"/>
    <col min="2821" max="2821" width="9.33203125" style="49" bestFit="1" customWidth="1"/>
    <col min="2822" max="3050" width="8.88671875" style="49"/>
    <col min="3051" max="3052" width="4.6640625" style="49" bestFit="1" customWidth="1"/>
    <col min="3053" max="3053" width="1.88671875" style="49" bestFit="1" customWidth="1"/>
    <col min="3054" max="3055" width="2.77734375" style="49" bestFit="1" customWidth="1"/>
    <col min="3056" max="3056" width="1.88671875" style="49" bestFit="1" customWidth="1"/>
    <col min="3057" max="3057" width="4.6640625" style="49" bestFit="1" customWidth="1"/>
    <col min="3058" max="3058" width="5.5546875" style="49" bestFit="1" customWidth="1"/>
    <col min="3059" max="3059" width="9.33203125" style="49" bestFit="1" customWidth="1"/>
    <col min="3060" max="3060" width="8.44140625" style="49" bestFit="1" customWidth="1"/>
    <col min="3061" max="3061" width="4.6640625" style="49" bestFit="1" customWidth="1"/>
    <col min="3062" max="3062" width="0.88671875" style="49" bestFit="1" customWidth="1"/>
    <col min="3063" max="3063" width="3.77734375" style="49" bestFit="1" customWidth="1"/>
    <col min="3064" max="3064" width="0.88671875" style="49" bestFit="1" customWidth="1"/>
    <col min="3065" max="3065" width="2.77734375" style="49" bestFit="1" customWidth="1"/>
    <col min="3066" max="3066" width="0.88671875" style="49" bestFit="1" customWidth="1"/>
    <col min="3067" max="3067" width="3.77734375" style="49" bestFit="1" customWidth="1"/>
    <col min="3068" max="3068" width="0.88671875" style="49" bestFit="1" customWidth="1"/>
    <col min="3069" max="3069" width="2.77734375" style="49" bestFit="1" customWidth="1"/>
    <col min="3070" max="3070" width="1.88671875" style="49" bestFit="1" customWidth="1"/>
    <col min="3071" max="3072" width="0.88671875" style="49" bestFit="1" customWidth="1"/>
    <col min="3073" max="3073" width="5.5546875" style="49" bestFit="1" customWidth="1"/>
    <col min="3074" max="3074" width="1.88671875" style="49" bestFit="1" customWidth="1"/>
    <col min="3075" max="3075" width="2.77734375" style="49" bestFit="1" customWidth="1"/>
    <col min="3076" max="3076" width="1.88671875" style="49" bestFit="1" customWidth="1"/>
    <col min="3077" max="3077" width="9.33203125" style="49" bestFit="1" customWidth="1"/>
    <col min="3078" max="3306" width="8.88671875" style="49"/>
    <col min="3307" max="3308" width="4.6640625" style="49" bestFit="1" customWidth="1"/>
    <col min="3309" max="3309" width="1.88671875" style="49" bestFit="1" customWidth="1"/>
    <col min="3310" max="3311" width="2.77734375" style="49" bestFit="1" customWidth="1"/>
    <col min="3312" max="3312" width="1.88671875" style="49" bestFit="1" customWidth="1"/>
    <col min="3313" max="3313" width="4.6640625" style="49" bestFit="1" customWidth="1"/>
    <col min="3314" max="3314" width="5.5546875" style="49" bestFit="1" customWidth="1"/>
    <col min="3315" max="3315" width="9.33203125" style="49" bestFit="1" customWidth="1"/>
    <col min="3316" max="3316" width="8.44140625" style="49" bestFit="1" customWidth="1"/>
    <col min="3317" max="3317" width="4.6640625" style="49" bestFit="1" customWidth="1"/>
    <col min="3318" max="3318" width="0.88671875" style="49" bestFit="1" customWidth="1"/>
    <col min="3319" max="3319" width="3.77734375" style="49" bestFit="1" customWidth="1"/>
    <col min="3320" max="3320" width="0.88671875" style="49" bestFit="1" customWidth="1"/>
    <col min="3321" max="3321" width="2.77734375" style="49" bestFit="1" customWidth="1"/>
    <col min="3322" max="3322" width="0.88671875" style="49" bestFit="1" customWidth="1"/>
    <col min="3323" max="3323" width="3.77734375" style="49" bestFit="1" customWidth="1"/>
    <col min="3324" max="3324" width="0.88671875" style="49" bestFit="1" customWidth="1"/>
    <col min="3325" max="3325" width="2.77734375" style="49" bestFit="1" customWidth="1"/>
    <col min="3326" max="3326" width="1.88671875" style="49" bestFit="1" customWidth="1"/>
    <col min="3327" max="3328" width="0.88671875" style="49" bestFit="1" customWidth="1"/>
    <col min="3329" max="3329" width="5.5546875" style="49" bestFit="1" customWidth="1"/>
    <col min="3330" max="3330" width="1.88671875" style="49" bestFit="1" customWidth="1"/>
    <col min="3331" max="3331" width="2.77734375" style="49" bestFit="1" customWidth="1"/>
    <col min="3332" max="3332" width="1.88671875" style="49" bestFit="1" customWidth="1"/>
    <col min="3333" max="3333" width="9.33203125" style="49" bestFit="1" customWidth="1"/>
    <col min="3334" max="3562" width="8.88671875" style="49"/>
    <col min="3563" max="3564" width="4.6640625" style="49" bestFit="1" customWidth="1"/>
    <col min="3565" max="3565" width="1.88671875" style="49" bestFit="1" customWidth="1"/>
    <col min="3566" max="3567" width="2.77734375" style="49" bestFit="1" customWidth="1"/>
    <col min="3568" max="3568" width="1.88671875" style="49" bestFit="1" customWidth="1"/>
    <col min="3569" max="3569" width="4.6640625" style="49" bestFit="1" customWidth="1"/>
    <col min="3570" max="3570" width="5.5546875" style="49" bestFit="1" customWidth="1"/>
    <col min="3571" max="3571" width="9.33203125" style="49" bestFit="1" customWidth="1"/>
    <col min="3572" max="3572" width="8.44140625" style="49" bestFit="1" customWidth="1"/>
    <col min="3573" max="3573" width="4.6640625" style="49" bestFit="1" customWidth="1"/>
    <col min="3574" max="3574" width="0.88671875" style="49" bestFit="1" customWidth="1"/>
    <col min="3575" max="3575" width="3.77734375" style="49" bestFit="1" customWidth="1"/>
    <col min="3576" max="3576" width="0.88671875" style="49" bestFit="1" customWidth="1"/>
    <col min="3577" max="3577" width="2.77734375" style="49" bestFit="1" customWidth="1"/>
    <col min="3578" max="3578" width="0.88671875" style="49" bestFit="1" customWidth="1"/>
    <col min="3579" max="3579" width="3.77734375" style="49" bestFit="1" customWidth="1"/>
    <col min="3580" max="3580" width="0.88671875" style="49" bestFit="1" customWidth="1"/>
    <col min="3581" max="3581" width="2.77734375" style="49" bestFit="1" customWidth="1"/>
    <col min="3582" max="3582" width="1.88671875" style="49" bestFit="1" customWidth="1"/>
    <col min="3583" max="3584" width="0.88671875" style="49" bestFit="1" customWidth="1"/>
    <col min="3585" max="3585" width="5.5546875" style="49" bestFit="1" customWidth="1"/>
    <col min="3586" max="3586" width="1.88671875" style="49" bestFit="1" customWidth="1"/>
    <col min="3587" max="3587" width="2.77734375" style="49" bestFit="1" customWidth="1"/>
    <col min="3588" max="3588" width="1.88671875" style="49" bestFit="1" customWidth="1"/>
    <col min="3589" max="3589" width="9.33203125" style="49" bestFit="1" customWidth="1"/>
    <col min="3590" max="3818" width="8.88671875" style="49"/>
    <col min="3819" max="3820" width="4.6640625" style="49" bestFit="1" customWidth="1"/>
    <col min="3821" max="3821" width="1.88671875" style="49" bestFit="1" customWidth="1"/>
    <col min="3822" max="3823" width="2.77734375" style="49" bestFit="1" customWidth="1"/>
    <col min="3824" max="3824" width="1.88671875" style="49" bestFit="1" customWidth="1"/>
    <col min="3825" max="3825" width="4.6640625" style="49" bestFit="1" customWidth="1"/>
    <col min="3826" max="3826" width="5.5546875" style="49" bestFit="1" customWidth="1"/>
    <col min="3827" max="3827" width="9.33203125" style="49" bestFit="1" customWidth="1"/>
    <col min="3828" max="3828" width="8.44140625" style="49" bestFit="1" customWidth="1"/>
    <col min="3829" max="3829" width="4.6640625" style="49" bestFit="1" customWidth="1"/>
    <col min="3830" max="3830" width="0.88671875" style="49" bestFit="1" customWidth="1"/>
    <col min="3831" max="3831" width="3.77734375" style="49" bestFit="1" customWidth="1"/>
    <col min="3832" max="3832" width="0.88671875" style="49" bestFit="1" customWidth="1"/>
    <col min="3833" max="3833" width="2.77734375" style="49" bestFit="1" customWidth="1"/>
    <col min="3834" max="3834" width="0.88671875" style="49" bestFit="1" customWidth="1"/>
    <col min="3835" max="3835" width="3.77734375" style="49" bestFit="1" customWidth="1"/>
    <col min="3836" max="3836" width="0.88671875" style="49" bestFit="1" customWidth="1"/>
    <col min="3837" max="3837" width="2.77734375" style="49" bestFit="1" customWidth="1"/>
    <col min="3838" max="3838" width="1.88671875" style="49" bestFit="1" customWidth="1"/>
    <col min="3839" max="3840" width="0.88671875" style="49" bestFit="1" customWidth="1"/>
    <col min="3841" max="3841" width="5.5546875" style="49" bestFit="1" customWidth="1"/>
    <col min="3842" max="3842" width="1.88671875" style="49" bestFit="1" customWidth="1"/>
    <col min="3843" max="3843" width="2.77734375" style="49" bestFit="1" customWidth="1"/>
    <col min="3844" max="3844" width="1.88671875" style="49" bestFit="1" customWidth="1"/>
    <col min="3845" max="3845" width="9.33203125" style="49" bestFit="1" customWidth="1"/>
    <col min="3846" max="4074" width="8.88671875" style="49"/>
    <col min="4075" max="4076" width="4.6640625" style="49" bestFit="1" customWidth="1"/>
    <col min="4077" max="4077" width="1.88671875" style="49" bestFit="1" customWidth="1"/>
    <col min="4078" max="4079" width="2.77734375" style="49" bestFit="1" customWidth="1"/>
    <col min="4080" max="4080" width="1.88671875" style="49" bestFit="1" customWidth="1"/>
    <col min="4081" max="4081" width="4.6640625" style="49" bestFit="1" customWidth="1"/>
    <col min="4082" max="4082" width="5.5546875" style="49" bestFit="1" customWidth="1"/>
    <col min="4083" max="4083" width="9.33203125" style="49" bestFit="1" customWidth="1"/>
    <col min="4084" max="4084" width="8.44140625" style="49" bestFit="1" customWidth="1"/>
    <col min="4085" max="4085" width="4.6640625" style="49" bestFit="1" customWidth="1"/>
    <col min="4086" max="4086" width="0.88671875" style="49" bestFit="1" customWidth="1"/>
    <col min="4087" max="4087" width="3.77734375" style="49" bestFit="1" customWidth="1"/>
    <col min="4088" max="4088" width="0.88671875" style="49" bestFit="1" customWidth="1"/>
    <col min="4089" max="4089" width="2.77734375" style="49" bestFit="1" customWidth="1"/>
    <col min="4090" max="4090" width="0.88671875" style="49" bestFit="1" customWidth="1"/>
    <col min="4091" max="4091" width="3.77734375" style="49" bestFit="1" customWidth="1"/>
    <col min="4092" max="4092" width="0.88671875" style="49" bestFit="1" customWidth="1"/>
    <col min="4093" max="4093" width="2.77734375" style="49" bestFit="1" customWidth="1"/>
    <col min="4094" max="4094" width="1.88671875" style="49" bestFit="1" customWidth="1"/>
    <col min="4095" max="4096" width="0.88671875" style="49" bestFit="1" customWidth="1"/>
    <col min="4097" max="4097" width="5.5546875" style="49" bestFit="1" customWidth="1"/>
    <col min="4098" max="4098" width="1.88671875" style="49" bestFit="1" customWidth="1"/>
    <col min="4099" max="4099" width="2.77734375" style="49" bestFit="1" customWidth="1"/>
    <col min="4100" max="4100" width="1.88671875" style="49" bestFit="1" customWidth="1"/>
    <col min="4101" max="4101" width="9.33203125" style="49" bestFit="1" customWidth="1"/>
    <col min="4102" max="4330" width="8.88671875" style="49"/>
    <col min="4331" max="4332" width="4.6640625" style="49" bestFit="1" customWidth="1"/>
    <col min="4333" max="4333" width="1.88671875" style="49" bestFit="1" customWidth="1"/>
    <col min="4334" max="4335" width="2.77734375" style="49" bestFit="1" customWidth="1"/>
    <col min="4336" max="4336" width="1.88671875" style="49" bestFit="1" customWidth="1"/>
    <col min="4337" max="4337" width="4.6640625" style="49" bestFit="1" customWidth="1"/>
    <col min="4338" max="4338" width="5.5546875" style="49" bestFit="1" customWidth="1"/>
    <col min="4339" max="4339" width="9.33203125" style="49" bestFit="1" customWidth="1"/>
    <col min="4340" max="4340" width="8.44140625" style="49" bestFit="1" customWidth="1"/>
    <col min="4341" max="4341" width="4.6640625" style="49" bestFit="1" customWidth="1"/>
    <col min="4342" max="4342" width="0.88671875" style="49" bestFit="1" customWidth="1"/>
    <col min="4343" max="4343" width="3.77734375" style="49" bestFit="1" customWidth="1"/>
    <col min="4344" max="4344" width="0.88671875" style="49" bestFit="1" customWidth="1"/>
    <col min="4345" max="4345" width="2.77734375" style="49" bestFit="1" customWidth="1"/>
    <col min="4346" max="4346" width="0.88671875" style="49" bestFit="1" customWidth="1"/>
    <col min="4347" max="4347" width="3.77734375" style="49" bestFit="1" customWidth="1"/>
    <col min="4348" max="4348" width="0.88671875" style="49" bestFit="1" customWidth="1"/>
    <col min="4349" max="4349" width="2.77734375" style="49" bestFit="1" customWidth="1"/>
    <col min="4350" max="4350" width="1.88671875" style="49" bestFit="1" customWidth="1"/>
    <col min="4351" max="4352" width="0.88671875" style="49" bestFit="1" customWidth="1"/>
    <col min="4353" max="4353" width="5.5546875" style="49" bestFit="1" customWidth="1"/>
    <col min="4354" max="4354" width="1.88671875" style="49" bestFit="1" customWidth="1"/>
    <col min="4355" max="4355" width="2.77734375" style="49" bestFit="1" customWidth="1"/>
    <col min="4356" max="4356" width="1.88671875" style="49" bestFit="1" customWidth="1"/>
    <col min="4357" max="4357" width="9.33203125" style="49" bestFit="1" customWidth="1"/>
    <col min="4358" max="4586" width="8.88671875" style="49"/>
    <col min="4587" max="4588" width="4.6640625" style="49" bestFit="1" customWidth="1"/>
    <col min="4589" max="4589" width="1.88671875" style="49" bestFit="1" customWidth="1"/>
    <col min="4590" max="4591" width="2.77734375" style="49" bestFit="1" customWidth="1"/>
    <col min="4592" max="4592" width="1.88671875" style="49" bestFit="1" customWidth="1"/>
    <col min="4593" max="4593" width="4.6640625" style="49" bestFit="1" customWidth="1"/>
    <col min="4594" max="4594" width="5.5546875" style="49" bestFit="1" customWidth="1"/>
    <col min="4595" max="4595" width="9.33203125" style="49" bestFit="1" customWidth="1"/>
    <col min="4596" max="4596" width="8.44140625" style="49" bestFit="1" customWidth="1"/>
    <col min="4597" max="4597" width="4.6640625" style="49" bestFit="1" customWidth="1"/>
    <col min="4598" max="4598" width="0.88671875" style="49" bestFit="1" customWidth="1"/>
    <col min="4599" max="4599" width="3.77734375" style="49" bestFit="1" customWidth="1"/>
    <col min="4600" max="4600" width="0.88671875" style="49" bestFit="1" customWidth="1"/>
    <col min="4601" max="4601" width="2.77734375" style="49" bestFit="1" customWidth="1"/>
    <col min="4602" max="4602" width="0.88671875" style="49" bestFit="1" customWidth="1"/>
    <col min="4603" max="4603" width="3.77734375" style="49" bestFit="1" customWidth="1"/>
    <col min="4604" max="4604" width="0.88671875" style="49" bestFit="1" customWidth="1"/>
    <col min="4605" max="4605" width="2.77734375" style="49" bestFit="1" customWidth="1"/>
    <col min="4606" max="4606" width="1.88671875" style="49" bestFit="1" customWidth="1"/>
    <col min="4607" max="4608" width="0.88671875" style="49" bestFit="1" customWidth="1"/>
    <col min="4609" max="4609" width="5.5546875" style="49" bestFit="1" customWidth="1"/>
    <col min="4610" max="4610" width="1.88671875" style="49" bestFit="1" customWidth="1"/>
    <col min="4611" max="4611" width="2.77734375" style="49" bestFit="1" customWidth="1"/>
    <col min="4612" max="4612" width="1.88671875" style="49" bestFit="1" customWidth="1"/>
    <col min="4613" max="4613" width="9.33203125" style="49" bestFit="1" customWidth="1"/>
    <col min="4614" max="4842" width="8.88671875" style="49"/>
    <col min="4843" max="4844" width="4.6640625" style="49" bestFit="1" customWidth="1"/>
    <col min="4845" max="4845" width="1.88671875" style="49" bestFit="1" customWidth="1"/>
    <col min="4846" max="4847" width="2.77734375" style="49" bestFit="1" customWidth="1"/>
    <col min="4848" max="4848" width="1.88671875" style="49" bestFit="1" customWidth="1"/>
    <col min="4849" max="4849" width="4.6640625" style="49" bestFit="1" customWidth="1"/>
    <col min="4850" max="4850" width="5.5546875" style="49" bestFit="1" customWidth="1"/>
    <col min="4851" max="4851" width="9.33203125" style="49" bestFit="1" customWidth="1"/>
    <col min="4852" max="4852" width="8.44140625" style="49" bestFit="1" customWidth="1"/>
    <col min="4853" max="4853" width="4.6640625" style="49" bestFit="1" customWidth="1"/>
    <col min="4854" max="4854" width="0.88671875" style="49" bestFit="1" customWidth="1"/>
    <col min="4855" max="4855" width="3.77734375" style="49" bestFit="1" customWidth="1"/>
    <col min="4856" max="4856" width="0.88671875" style="49" bestFit="1" customWidth="1"/>
    <col min="4857" max="4857" width="2.77734375" style="49" bestFit="1" customWidth="1"/>
    <col min="4858" max="4858" width="0.88671875" style="49" bestFit="1" customWidth="1"/>
    <col min="4859" max="4859" width="3.77734375" style="49" bestFit="1" customWidth="1"/>
    <col min="4860" max="4860" width="0.88671875" style="49" bestFit="1" customWidth="1"/>
    <col min="4861" max="4861" width="2.77734375" style="49" bestFit="1" customWidth="1"/>
    <col min="4862" max="4862" width="1.88671875" style="49" bestFit="1" customWidth="1"/>
    <col min="4863" max="4864" width="0.88671875" style="49" bestFit="1" customWidth="1"/>
    <col min="4865" max="4865" width="5.5546875" style="49" bestFit="1" customWidth="1"/>
    <col min="4866" max="4866" width="1.88671875" style="49" bestFit="1" customWidth="1"/>
    <col min="4867" max="4867" width="2.77734375" style="49" bestFit="1" customWidth="1"/>
    <col min="4868" max="4868" width="1.88671875" style="49" bestFit="1" customWidth="1"/>
    <col min="4869" max="4869" width="9.33203125" style="49" bestFit="1" customWidth="1"/>
    <col min="4870" max="5098" width="8.88671875" style="49"/>
    <col min="5099" max="5100" width="4.6640625" style="49" bestFit="1" customWidth="1"/>
    <col min="5101" max="5101" width="1.88671875" style="49" bestFit="1" customWidth="1"/>
    <col min="5102" max="5103" width="2.77734375" style="49" bestFit="1" customWidth="1"/>
    <col min="5104" max="5104" width="1.88671875" style="49" bestFit="1" customWidth="1"/>
    <col min="5105" max="5105" width="4.6640625" style="49" bestFit="1" customWidth="1"/>
    <col min="5106" max="5106" width="5.5546875" style="49" bestFit="1" customWidth="1"/>
    <col min="5107" max="5107" width="9.33203125" style="49" bestFit="1" customWidth="1"/>
    <col min="5108" max="5108" width="8.44140625" style="49" bestFit="1" customWidth="1"/>
    <col min="5109" max="5109" width="4.6640625" style="49" bestFit="1" customWidth="1"/>
    <col min="5110" max="5110" width="0.88671875" style="49" bestFit="1" customWidth="1"/>
    <col min="5111" max="5111" width="3.77734375" style="49" bestFit="1" customWidth="1"/>
    <col min="5112" max="5112" width="0.88671875" style="49" bestFit="1" customWidth="1"/>
    <col min="5113" max="5113" width="2.77734375" style="49" bestFit="1" customWidth="1"/>
    <col min="5114" max="5114" width="0.88671875" style="49" bestFit="1" customWidth="1"/>
    <col min="5115" max="5115" width="3.77734375" style="49" bestFit="1" customWidth="1"/>
    <col min="5116" max="5116" width="0.88671875" style="49" bestFit="1" customWidth="1"/>
    <col min="5117" max="5117" width="2.77734375" style="49" bestFit="1" customWidth="1"/>
    <col min="5118" max="5118" width="1.88671875" style="49" bestFit="1" customWidth="1"/>
    <col min="5119" max="5120" width="0.88671875" style="49" bestFit="1" customWidth="1"/>
    <col min="5121" max="5121" width="5.5546875" style="49" bestFit="1" customWidth="1"/>
    <col min="5122" max="5122" width="1.88671875" style="49" bestFit="1" customWidth="1"/>
    <col min="5123" max="5123" width="2.77734375" style="49" bestFit="1" customWidth="1"/>
    <col min="5124" max="5124" width="1.88671875" style="49" bestFit="1" customWidth="1"/>
    <col min="5125" max="5125" width="9.33203125" style="49" bestFit="1" customWidth="1"/>
    <col min="5126" max="5354" width="8.88671875" style="49"/>
    <col min="5355" max="5356" width="4.6640625" style="49" bestFit="1" customWidth="1"/>
    <col min="5357" max="5357" width="1.88671875" style="49" bestFit="1" customWidth="1"/>
    <col min="5358" max="5359" width="2.77734375" style="49" bestFit="1" customWidth="1"/>
    <col min="5360" max="5360" width="1.88671875" style="49" bestFit="1" customWidth="1"/>
    <col min="5361" max="5361" width="4.6640625" style="49" bestFit="1" customWidth="1"/>
    <col min="5362" max="5362" width="5.5546875" style="49" bestFit="1" customWidth="1"/>
    <col min="5363" max="5363" width="9.33203125" style="49" bestFit="1" customWidth="1"/>
    <col min="5364" max="5364" width="8.44140625" style="49" bestFit="1" customWidth="1"/>
    <col min="5365" max="5365" width="4.6640625" style="49" bestFit="1" customWidth="1"/>
    <col min="5366" max="5366" width="0.88671875" style="49" bestFit="1" customWidth="1"/>
    <col min="5367" max="5367" width="3.77734375" style="49" bestFit="1" customWidth="1"/>
    <col min="5368" max="5368" width="0.88671875" style="49" bestFit="1" customWidth="1"/>
    <col min="5369" max="5369" width="2.77734375" style="49" bestFit="1" customWidth="1"/>
    <col min="5370" max="5370" width="0.88671875" style="49" bestFit="1" customWidth="1"/>
    <col min="5371" max="5371" width="3.77734375" style="49" bestFit="1" customWidth="1"/>
    <col min="5372" max="5372" width="0.88671875" style="49" bestFit="1" customWidth="1"/>
    <col min="5373" max="5373" width="2.77734375" style="49" bestFit="1" customWidth="1"/>
    <col min="5374" max="5374" width="1.88671875" style="49" bestFit="1" customWidth="1"/>
    <col min="5375" max="5376" width="0.88671875" style="49" bestFit="1" customWidth="1"/>
    <col min="5377" max="5377" width="5.5546875" style="49" bestFit="1" customWidth="1"/>
    <col min="5378" max="5378" width="1.88671875" style="49" bestFit="1" customWidth="1"/>
    <col min="5379" max="5379" width="2.77734375" style="49" bestFit="1" customWidth="1"/>
    <col min="5380" max="5380" width="1.88671875" style="49" bestFit="1" customWidth="1"/>
    <col min="5381" max="5381" width="9.33203125" style="49" bestFit="1" customWidth="1"/>
    <col min="5382" max="5610" width="8.88671875" style="49"/>
    <col min="5611" max="5612" width="4.6640625" style="49" bestFit="1" customWidth="1"/>
    <col min="5613" max="5613" width="1.88671875" style="49" bestFit="1" customWidth="1"/>
    <col min="5614" max="5615" width="2.77734375" style="49" bestFit="1" customWidth="1"/>
    <col min="5616" max="5616" width="1.88671875" style="49" bestFit="1" customWidth="1"/>
    <col min="5617" max="5617" width="4.6640625" style="49" bestFit="1" customWidth="1"/>
    <col min="5618" max="5618" width="5.5546875" style="49" bestFit="1" customWidth="1"/>
    <col min="5619" max="5619" width="9.33203125" style="49" bestFit="1" customWidth="1"/>
    <col min="5620" max="5620" width="8.44140625" style="49" bestFit="1" customWidth="1"/>
    <col min="5621" max="5621" width="4.6640625" style="49" bestFit="1" customWidth="1"/>
    <col min="5622" max="5622" width="0.88671875" style="49" bestFit="1" customWidth="1"/>
    <col min="5623" max="5623" width="3.77734375" style="49" bestFit="1" customWidth="1"/>
    <col min="5624" max="5624" width="0.88671875" style="49" bestFit="1" customWidth="1"/>
    <col min="5625" max="5625" width="2.77734375" style="49" bestFit="1" customWidth="1"/>
    <col min="5626" max="5626" width="0.88671875" style="49" bestFit="1" customWidth="1"/>
    <col min="5627" max="5627" width="3.77734375" style="49" bestFit="1" customWidth="1"/>
    <col min="5628" max="5628" width="0.88671875" style="49" bestFit="1" customWidth="1"/>
    <col min="5629" max="5629" width="2.77734375" style="49" bestFit="1" customWidth="1"/>
    <col min="5630" max="5630" width="1.88671875" style="49" bestFit="1" customWidth="1"/>
    <col min="5631" max="5632" width="0.88671875" style="49" bestFit="1" customWidth="1"/>
    <col min="5633" max="5633" width="5.5546875" style="49" bestFit="1" customWidth="1"/>
    <col min="5634" max="5634" width="1.88671875" style="49" bestFit="1" customWidth="1"/>
    <col min="5635" max="5635" width="2.77734375" style="49" bestFit="1" customWidth="1"/>
    <col min="5636" max="5636" width="1.88671875" style="49" bestFit="1" customWidth="1"/>
    <col min="5637" max="5637" width="9.33203125" style="49" bestFit="1" customWidth="1"/>
    <col min="5638" max="5866" width="8.88671875" style="49"/>
    <col min="5867" max="5868" width="4.6640625" style="49" bestFit="1" customWidth="1"/>
    <col min="5869" max="5869" width="1.88671875" style="49" bestFit="1" customWidth="1"/>
    <col min="5870" max="5871" width="2.77734375" style="49" bestFit="1" customWidth="1"/>
    <col min="5872" max="5872" width="1.88671875" style="49" bestFit="1" customWidth="1"/>
    <col min="5873" max="5873" width="4.6640625" style="49" bestFit="1" customWidth="1"/>
    <col min="5874" max="5874" width="5.5546875" style="49" bestFit="1" customWidth="1"/>
    <col min="5875" max="5875" width="9.33203125" style="49" bestFit="1" customWidth="1"/>
    <col min="5876" max="5876" width="8.44140625" style="49" bestFit="1" customWidth="1"/>
    <col min="5877" max="5877" width="4.6640625" style="49" bestFit="1" customWidth="1"/>
    <col min="5878" max="5878" width="0.88671875" style="49" bestFit="1" customWidth="1"/>
    <col min="5879" max="5879" width="3.77734375" style="49" bestFit="1" customWidth="1"/>
    <col min="5880" max="5880" width="0.88671875" style="49" bestFit="1" customWidth="1"/>
    <col min="5881" max="5881" width="2.77734375" style="49" bestFit="1" customWidth="1"/>
    <col min="5882" max="5882" width="0.88671875" style="49" bestFit="1" customWidth="1"/>
    <col min="5883" max="5883" width="3.77734375" style="49" bestFit="1" customWidth="1"/>
    <col min="5884" max="5884" width="0.88671875" style="49" bestFit="1" customWidth="1"/>
    <col min="5885" max="5885" width="2.77734375" style="49" bestFit="1" customWidth="1"/>
    <col min="5886" max="5886" width="1.88671875" style="49" bestFit="1" customWidth="1"/>
    <col min="5887" max="5888" width="0.88671875" style="49" bestFit="1" customWidth="1"/>
    <col min="5889" max="5889" width="5.5546875" style="49" bestFit="1" customWidth="1"/>
    <col min="5890" max="5890" width="1.88671875" style="49" bestFit="1" customWidth="1"/>
    <col min="5891" max="5891" width="2.77734375" style="49" bestFit="1" customWidth="1"/>
    <col min="5892" max="5892" width="1.88671875" style="49" bestFit="1" customWidth="1"/>
    <col min="5893" max="5893" width="9.33203125" style="49" bestFit="1" customWidth="1"/>
    <col min="5894" max="6122" width="8.88671875" style="49"/>
    <col min="6123" max="6124" width="4.6640625" style="49" bestFit="1" customWidth="1"/>
    <col min="6125" max="6125" width="1.88671875" style="49" bestFit="1" customWidth="1"/>
    <col min="6126" max="6127" width="2.77734375" style="49" bestFit="1" customWidth="1"/>
    <col min="6128" max="6128" width="1.88671875" style="49" bestFit="1" customWidth="1"/>
    <col min="6129" max="6129" width="4.6640625" style="49" bestFit="1" customWidth="1"/>
    <col min="6130" max="6130" width="5.5546875" style="49" bestFit="1" customWidth="1"/>
    <col min="6131" max="6131" width="9.33203125" style="49" bestFit="1" customWidth="1"/>
    <col min="6132" max="6132" width="8.44140625" style="49" bestFit="1" customWidth="1"/>
    <col min="6133" max="6133" width="4.6640625" style="49" bestFit="1" customWidth="1"/>
    <col min="6134" max="6134" width="0.88671875" style="49" bestFit="1" customWidth="1"/>
    <col min="6135" max="6135" width="3.77734375" style="49" bestFit="1" customWidth="1"/>
    <col min="6136" max="6136" width="0.88671875" style="49" bestFit="1" customWidth="1"/>
    <col min="6137" max="6137" width="2.77734375" style="49" bestFit="1" customWidth="1"/>
    <col min="6138" max="6138" width="0.88671875" style="49" bestFit="1" customWidth="1"/>
    <col min="6139" max="6139" width="3.77734375" style="49" bestFit="1" customWidth="1"/>
    <col min="6140" max="6140" width="0.88671875" style="49" bestFit="1" customWidth="1"/>
    <col min="6141" max="6141" width="2.77734375" style="49" bestFit="1" customWidth="1"/>
    <col min="6142" max="6142" width="1.88671875" style="49" bestFit="1" customWidth="1"/>
    <col min="6143" max="6144" width="0.88671875" style="49" bestFit="1" customWidth="1"/>
    <col min="6145" max="6145" width="5.5546875" style="49" bestFit="1" customWidth="1"/>
    <col min="6146" max="6146" width="1.88671875" style="49" bestFit="1" customWidth="1"/>
    <col min="6147" max="6147" width="2.77734375" style="49" bestFit="1" customWidth="1"/>
    <col min="6148" max="6148" width="1.88671875" style="49" bestFit="1" customWidth="1"/>
    <col min="6149" max="6149" width="9.33203125" style="49" bestFit="1" customWidth="1"/>
    <col min="6150" max="6378" width="8.88671875" style="49"/>
    <col min="6379" max="6380" width="4.6640625" style="49" bestFit="1" customWidth="1"/>
    <col min="6381" max="6381" width="1.88671875" style="49" bestFit="1" customWidth="1"/>
    <col min="6382" max="6383" width="2.77734375" style="49" bestFit="1" customWidth="1"/>
    <col min="6384" max="6384" width="1.88671875" style="49" bestFit="1" customWidth="1"/>
    <col min="6385" max="6385" width="4.6640625" style="49" bestFit="1" customWidth="1"/>
    <col min="6386" max="6386" width="5.5546875" style="49" bestFit="1" customWidth="1"/>
    <col min="6387" max="6387" width="9.33203125" style="49" bestFit="1" customWidth="1"/>
    <col min="6388" max="6388" width="8.44140625" style="49" bestFit="1" customWidth="1"/>
    <col min="6389" max="6389" width="4.6640625" style="49" bestFit="1" customWidth="1"/>
    <col min="6390" max="6390" width="0.88671875" style="49" bestFit="1" customWidth="1"/>
    <col min="6391" max="6391" width="3.77734375" style="49" bestFit="1" customWidth="1"/>
    <col min="6392" max="6392" width="0.88671875" style="49" bestFit="1" customWidth="1"/>
    <col min="6393" max="6393" width="2.77734375" style="49" bestFit="1" customWidth="1"/>
    <col min="6394" max="6394" width="0.88671875" style="49" bestFit="1" customWidth="1"/>
    <col min="6395" max="6395" width="3.77734375" style="49" bestFit="1" customWidth="1"/>
    <col min="6396" max="6396" width="0.88671875" style="49" bestFit="1" customWidth="1"/>
    <col min="6397" max="6397" width="2.77734375" style="49" bestFit="1" customWidth="1"/>
    <col min="6398" max="6398" width="1.88671875" style="49" bestFit="1" customWidth="1"/>
    <col min="6399" max="6400" width="0.88671875" style="49" bestFit="1" customWidth="1"/>
    <col min="6401" max="6401" width="5.5546875" style="49" bestFit="1" customWidth="1"/>
    <col min="6402" max="6402" width="1.88671875" style="49" bestFit="1" customWidth="1"/>
    <col min="6403" max="6403" width="2.77734375" style="49" bestFit="1" customWidth="1"/>
    <col min="6404" max="6404" width="1.88671875" style="49" bestFit="1" customWidth="1"/>
    <col min="6405" max="6405" width="9.33203125" style="49" bestFit="1" customWidth="1"/>
    <col min="6406" max="6634" width="8.88671875" style="49"/>
    <col min="6635" max="6636" width="4.6640625" style="49" bestFit="1" customWidth="1"/>
    <col min="6637" max="6637" width="1.88671875" style="49" bestFit="1" customWidth="1"/>
    <col min="6638" max="6639" width="2.77734375" style="49" bestFit="1" customWidth="1"/>
    <col min="6640" max="6640" width="1.88671875" style="49" bestFit="1" customWidth="1"/>
    <col min="6641" max="6641" width="4.6640625" style="49" bestFit="1" customWidth="1"/>
    <col min="6642" max="6642" width="5.5546875" style="49" bestFit="1" customWidth="1"/>
    <col min="6643" max="6643" width="9.33203125" style="49" bestFit="1" customWidth="1"/>
    <col min="6644" max="6644" width="8.44140625" style="49" bestFit="1" customWidth="1"/>
    <col min="6645" max="6645" width="4.6640625" style="49" bestFit="1" customWidth="1"/>
    <col min="6646" max="6646" width="0.88671875" style="49" bestFit="1" customWidth="1"/>
    <col min="6647" max="6647" width="3.77734375" style="49" bestFit="1" customWidth="1"/>
    <col min="6648" max="6648" width="0.88671875" style="49" bestFit="1" customWidth="1"/>
    <col min="6649" max="6649" width="2.77734375" style="49" bestFit="1" customWidth="1"/>
    <col min="6650" max="6650" width="0.88671875" style="49" bestFit="1" customWidth="1"/>
    <col min="6651" max="6651" width="3.77734375" style="49" bestFit="1" customWidth="1"/>
    <col min="6652" max="6652" width="0.88671875" style="49" bestFit="1" customWidth="1"/>
    <col min="6653" max="6653" width="2.77734375" style="49" bestFit="1" customWidth="1"/>
    <col min="6654" max="6654" width="1.88671875" style="49" bestFit="1" customWidth="1"/>
    <col min="6655" max="6656" width="0.88671875" style="49" bestFit="1" customWidth="1"/>
    <col min="6657" max="6657" width="5.5546875" style="49" bestFit="1" customWidth="1"/>
    <col min="6658" max="6658" width="1.88671875" style="49" bestFit="1" customWidth="1"/>
    <col min="6659" max="6659" width="2.77734375" style="49" bestFit="1" customWidth="1"/>
    <col min="6660" max="6660" width="1.88671875" style="49" bestFit="1" customWidth="1"/>
    <col min="6661" max="6661" width="9.33203125" style="49" bestFit="1" customWidth="1"/>
    <col min="6662" max="6890" width="8.88671875" style="49"/>
    <col min="6891" max="6892" width="4.6640625" style="49" bestFit="1" customWidth="1"/>
    <col min="6893" max="6893" width="1.88671875" style="49" bestFit="1" customWidth="1"/>
    <col min="6894" max="6895" width="2.77734375" style="49" bestFit="1" customWidth="1"/>
    <col min="6896" max="6896" width="1.88671875" style="49" bestFit="1" customWidth="1"/>
    <col min="6897" max="6897" width="4.6640625" style="49" bestFit="1" customWidth="1"/>
    <col min="6898" max="6898" width="5.5546875" style="49" bestFit="1" customWidth="1"/>
    <col min="6899" max="6899" width="9.33203125" style="49" bestFit="1" customWidth="1"/>
    <col min="6900" max="6900" width="8.44140625" style="49" bestFit="1" customWidth="1"/>
    <col min="6901" max="6901" width="4.6640625" style="49" bestFit="1" customWidth="1"/>
    <col min="6902" max="6902" width="0.88671875" style="49" bestFit="1" customWidth="1"/>
    <col min="6903" max="6903" width="3.77734375" style="49" bestFit="1" customWidth="1"/>
    <col min="6904" max="6904" width="0.88671875" style="49" bestFit="1" customWidth="1"/>
    <col min="6905" max="6905" width="2.77734375" style="49" bestFit="1" customWidth="1"/>
    <col min="6906" max="6906" width="0.88671875" style="49" bestFit="1" customWidth="1"/>
    <col min="6907" max="6907" width="3.77734375" style="49" bestFit="1" customWidth="1"/>
    <col min="6908" max="6908" width="0.88671875" style="49" bestFit="1" customWidth="1"/>
    <col min="6909" max="6909" width="2.77734375" style="49" bestFit="1" customWidth="1"/>
    <col min="6910" max="6910" width="1.88671875" style="49" bestFit="1" customWidth="1"/>
    <col min="6911" max="6912" width="0.88671875" style="49" bestFit="1" customWidth="1"/>
    <col min="6913" max="6913" width="5.5546875" style="49" bestFit="1" customWidth="1"/>
    <col min="6914" max="6914" width="1.88671875" style="49" bestFit="1" customWidth="1"/>
    <col min="6915" max="6915" width="2.77734375" style="49" bestFit="1" customWidth="1"/>
    <col min="6916" max="6916" width="1.88671875" style="49" bestFit="1" customWidth="1"/>
    <col min="6917" max="6917" width="9.33203125" style="49" bestFit="1" customWidth="1"/>
    <col min="6918" max="7146" width="8.88671875" style="49"/>
    <col min="7147" max="7148" width="4.6640625" style="49" bestFit="1" customWidth="1"/>
    <col min="7149" max="7149" width="1.88671875" style="49" bestFit="1" customWidth="1"/>
    <col min="7150" max="7151" width="2.77734375" style="49" bestFit="1" customWidth="1"/>
    <col min="7152" max="7152" width="1.88671875" style="49" bestFit="1" customWidth="1"/>
    <col min="7153" max="7153" width="4.6640625" style="49" bestFit="1" customWidth="1"/>
    <col min="7154" max="7154" width="5.5546875" style="49" bestFit="1" customWidth="1"/>
    <col min="7155" max="7155" width="9.33203125" style="49" bestFit="1" customWidth="1"/>
    <col min="7156" max="7156" width="8.44140625" style="49" bestFit="1" customWidth="1"/>
    <col min="7157" max="7157" width="4.6640625" style="49" bestFit="1" customWidth="1"/>
    <col min="7158" max="7158" width="0.88671875" style="49" bestFit="1" customWidth="1"/>
    <col min="7159" max="7159" width="3.77734375" style="49" bestFit="1" customWidth="1"/>
    <col min="7160" max="7160" width="0.88671875" style="49" bestFit="1" customWidth="1"/>
    <col min="7161" max="7161" width="2.77734375" style="49" bestFit="1" customWidth="1"/>
    <col min="7162" max="7162" width="0.88671875" style="49" bestFit="1" customWidth="1"/>
    <col min="7163" max="7163" width="3.77734375" style="49" bestFit="1" customWidth="1"/>
    <col min="7164" max="7164" width="0.88671875" style="49" bestFit="1" customWidth="1"/>
    <col min="7165" max="7165" width="2.77734375" style="49" bestFit="1" customWidth="1"/>
    <col min="7166" max="7166" width="1.88671875" style="49" bestFit="1" customWidth="1"/>
    <col min="7167" max="7168" width="0.88671875" style="49" bestFit="1" customWidth="1"/>
    <col min="7169" max="7169" width="5.5546875" style="49" bestFit="1" customWidth="1"/>
    <col min="7170" max="7170" width="1.88671875" style="49" bestFit="1" customWidth="1"/>
    <col min="7171" max="7171" width="2.77734375" style="49" bestFit="1" customWidth="1"/>
    <col min="7172" max="7172" width="1.88671875" style="49" bestFit="1" customWidth="1"/>
    <col min="7173" max="7173" width="9.33203125" style="49" bestFit="1" customWidth="1"/>
    <col min="7174" max="7402" width="8.88671875" style="49"/>
    <col min="7403" max="7404" width="4.6640625" style="49" bestFit="1" customWidth="1"/>
    <col min="7405" max="7405" width="1.88671875" style="49" bestFit="1" customWidth="1"/>
    <col min="7406" max="7407" width="2.77734375" style="49" bestFit="1" customWidth="1"/>
    <col min="7408" max="7408" width="1.88671875" style="49" bestFit="1" customWidth="1"/>
    <col min="7409" max="7409" width="4.6640625" style="49" bestFit="1" customWidth="1"/>
    <col min="7410" max="7410" width="5.5546875" style="49" bestFit="1" customWidth="1"/>
    <col min="7411" max="7411" width="9.33203125" style="49" bestFit="1" customWidth="1"/>
    <col min="7412" max="7412" width="8.44140625" style="49" bestFit="1" customWidth="1"/>
    <col min="7413" max="7413" width="4.6640625" style="49" bestFit="1" customWidth="1"/>
    <col min="7414" max="7414" width="0.88671875" style="49" bestFit="1" customWidth="1"/>
    <col min="7415" max="7415" width="3.77734375" style="49" bestFit="1" customWidth="1"/>
    <col min="7416" max="7416" width="0.88671875" style="49" bestFit="1" customWidth="1"/>
    <col min="7417" max="7417" width="2.77734375" style="49" bestFit="1" customWidth="1"/>
    <col min="7418" max="7418" width="0.88671875" style="49" bestFit="1" customWidth="1"/>
    <col min="7419" max="7419" width="3.77734375" style="49" bestFit="1" customWidth="1"/>
    <col min="7420" max="7420" width="0.88671875" style="49" bestFit="1" customWidth="1"/>
    <col min="7421" max="7421" width="2.77734375" style="49" bestFit="1" customWidth="1"/>
    <col min="7422" max="7422" width="1.88671875" style="49" bestFit="1" customWidth="1"/>
    <col min="7423" max="7424" width="0.88671875" style="49" bestFit="1" customWidth="1"/>
    <col min="7425" max="7425" width="5.5546875" style="49" bestFit="1" customWidth="1"/>
    <col min="7426" max="7426" width="1.88671875" style="49" bestFit="1" customWidth="1"/>
    <col min="7427" max="7427" width="2.77734375" style="49" bestFit="1" customWidth="1"/>
    <col min="7428" max="7428" width="1.88671875" style="49" bestFit="1" customWidth="1"/>
    <col min="7429" max="7429" width="9.33203125" style="49" bestFit="1" customWidth="1"/>
    <col min="7430" max="7658" width="8.88671875" style="49"/>
    <col min="7659" max="7660" width="4.6640625" style="49" bestFit="1" customWidth="1"/>
    <col min="7661" max="7661" width="1.88671875" style="49" bestFit="1" customWidth="1"/>
    <col min="7662" max="7663" width="2.77734375" style="49" bestFit="1" customWidth="1"/>
    <col min="7664" max="7664" width="1.88671875" style="49" bestFit="1" customWidth="1"/>
    <col min="7665" max="7665" width="4.6640625" style="49" bestFit="1" customWidth="1"/>
    <col min="7666" max="7666" width="5.5546875" style="49" bestFit="1" customWidth="1"/>
    <col min="7667" max="7667" width="9.33203125" style="49" bestFit="1" customWidth="1"/>
    <col min="7668" max="7668" width="8.44140625" style="49" bestFit="1" customWidth="1"/>
    <col min="7669" max="7669" width="4.6640625" style="49" bestFit="1" customWidth="1"/>
    <col min="7670" max="7670" width="0.88671875" style="49" bestFit="1" customWidth="1"/>
    <col min="7671" max="7671" width="3.77734375" style="49" bestFit="1" customWidth="1"/>
    <col min="7672" max="7672" width="0.88671875" style="49" bestFit="1" customWidth="1"/>
    <col min="7673" max="7673" width="2.77734375" style="49" bestFit="1" customWidth="1"/>
    <col min="7674" max="7674" width="0.88671875" style="49" bestFit="1" customWidth="1"/>
    <col min="7675" max="7675" width="3.77734375" style="49" bestFit="1" customWidth="1"/>
    <col min="7676" max="7676" width="0.88671875" style="49" bestFit="1" customWidth="1"/>
    <col min="7677" max="7677" width="2.77734375" style="49" bestFit="1" customWidth="1"/>
    <col min="7678" max="7678" width="1.88671875" style="49" bestFit="1" customWidth="1"/>
    <col min="7679" max="7680" width="0.88671875" style="49" bestFit="1" customWidth="1"/>
    <col min="7681" max="7681" width="5.5546875" style="49" bestFit="1" customWidth="1"/>
    <col min="7682" max="7682" width="1.88671875" style="49" bestFit="1" customWidth="1"/>
    <col min="7683" max="7683" width="2.77734375" style="49" bestFit="1" customWidth="1"/>
    <col min="7684" max="7684" width="1.88671875" style="49" bestFit="1" customWidth="1"/>
    <col min="7685" max="7685" width="9.33203125" style="49" bestFit="1" customWidth="1"/>
    <col min="7686" max="7914" width="8.88671875" style="49"/>
    <col min="7915" max="7916" width="4.6640625" style="49" bestFit="1" customWidth="1"/>
    <col min="7917" max="7917" width="1.88671875" style="49" bestFit="1" customWidth="1"/>
    <col min="7918" max="7919" width="2.77734375" style="49" bestFit="1" customWidth="1"/>
    <col min="7920" max="7920" width="1.88671875" style="49" bestFit="1" customWidth="1"/>
    <col min="7921" max="7921" width="4.6640625" style="49" bestFit="1" customWidth="1"/>
    <col min="7922" max="7922" width="5.5546875" style="49" bestFit="1" customWidth="1"/>
    <col min="7923" max="7923" width="9.33203125" style="49" bestFit="1" customWidth="1"/>
    <col min="7924" max="7924" width="8.44140625" style="49" bestFit="1" customWidth="1"/>
    <col min="7925" max="7925" width="4.6640625" style="49" bestFit="1" customWidth="1"/>
    <col min="7926" max="7926" width="0.88671875" style="49" bestFit="1" customWidth="1"/>
    <col min="7927" max="7927" width="3.77734375" style="49" bestFit="1" customWidth="1"/>
    <col min="7928" max="7928" width="0.88671875" style="49" bestFit="1" customWidth="1"/>
    <col min="7929" max="7929" width="2.77734375" style="49" bestFit="1" customWidth="1"/>
    <col min="7930" max="7930" width="0.88671875" style="49" bestFit="1" customWidth="1"/>
    <col min="7931" max="7931" width="3.77734375" style="49" bestFit="1" customWidth="1"/>
    <col min="7932" max="7932" width="0.88671875" style="49" bestFit="1" customWidth="1"/>
    <col min="7933" max="7933" width="2.77734375" style="49" bestFit="1" customWidth="1"/>
    <col min="7934" max="7934" width="1.88671875" style="49" bestFit="1" customWidth="1"/>
    <col min="7935" max="7936" width="0.88671875" style="49" bestFit="1" customWidth="1"/>
    <col min="7937" max="7937" width="5.5546875" style="49" bestFit="1" customWidth="1"/>
    <col min="7938" max="7938" width="1.88671875" style="49" bestFit="1" customWidth="1"/>
    <col min="7939" max="7939" width="2.77734375" style="49" bestFit="1" customWidth="1"/>
    <col min="7940" max="7940" width="1.88671875" style="49" bestFit="1" customWidth="1"/>
    <col min="7941" max="7941" width="9.33203125" style="49" bestFit="1" customWidth="1"/>
    <col min="7942" max="8170" width="8.88671875" style="49"/>
    <col min="8171" max="8172" width="4.6640625" style="49" bestFit="1" customWidth="1"/>
    <col min="8173" max="8173" width="1.88671875" style="49" bestFit="1" customWidth="1"/>
    <col min="8174" max="8175" width="2.77734375" style="49" bestFit="1" customWidth="1"/>
    <col min="8176" max="8176" width="1.88671875" style="49" bestFit="1" customWidth="1"/>
    <col min="8177" max="8177" width="4.6640625" style="49" bestFit="1" customWidth="1"/>
    <col min="8178" max="8178" width="5.5546875" style="49" bestFit="1" customWidth="1"/>
    <col min="8179" max="8179" width="9.33203125" style="49" bestFit="1" customWidth="1"/>
    <col min="8180" max="8180" width="8.44140625" style="49" bestFit="1" customWidth="1"/>
    <col min="8181" max="8181" width="4.6640625" style="49" bestFit="1" customWidth="1"/>
    <col min="8182" max="8182" width="0.88671875" style="49" bestFit="1" customWidth="1"/>
    <col min="8183" max="8183" width="3.77734375" style="49" bestFit="1" customWidth="1"/>
    <col min="8184" max="8184" width="0.88671875" style="49" bestFit="1" customWidth="1"/>
    <col min="8185" max="8185" width="2.77734375" style="49" bestFit="1" customWidth="1"/>
    <col min="8186" max="8186" width="0.88671875" style="49" bestFit="1" customWidth="1"/>
    <col min="8187" max="8187" width="3.77734375" style="49" bestFit="1" customWidth="1"/>
    <col min="8188" max="8188" width="0.88671875" style="49" bestFit="1" customWidth="1"/>
    <col min="8189" max="8189" width="2.77734375" style="49" bestFit="1" customWidth="1"/>
    <col min="8190" max="8190" width="1.88671875" style="49" bestFit="1" customWidth="1"/>
    <col min="8191" max="8192" width="0.88671875" style="49" bestFit="1" customWidth="1"/>
    <col min="8193" max="8193" width="5.5546875" style="49" bestFit="1" customWidth="1"/>
    <col min="8194" max="8194" width="1.88671875" style="49" bestFit="1" customWidth="1"/>
    <col min="8195" max="8195" width="2.77734375" style="49" bestFit="1" customWidth="1"/>
    <col min="8196" max="8196" width="1.88671875" style="49" bestFit="1" customWidth="1"/>
    <col min="8197" max="8197" width="9.33203125" style="49" bestFit="1" customWidth="1"/>
    <col min="8198" max="8426" width="8.88671875" style="49"/>
    <col min="8427" max="8428" width="4.6640625" style="49" bestFit="1" customWidth="1"/>
    <col min="8429" max="8429" width="1.88671875" style="49" bestFit="1" customWidth="1"/>
    <col min="8430" max="8431" width="2.77734375" style="49" bestFit="1" customWidth="1"/>
    <col min="8432" max="8432" width="1.88671875" style="49" bestFit="1" customWidth="1"/>
    <col min="8433" max="8433" width="4.6640625" style="49" bestFit="1" customWidth="1"/>
    <col min="8434" max="8434" width="5.5546875" style="49" bestFit="1" customWidth="1"/>
    <col min="8435" max="8435" width="9.33203125" style="49" bestFit="1" customWidth="1"/>
    <col min="8436" max="8436" width="8.44140625" style="49" bestFit="1" customWidth="1"/>
    <col min="8437" max="8437" width="4.6640625" style="49" bestFit="1" customWidth="1"/>
    <col min="8438" max="8438" width="0.88671875" style="49" bestFit="1" customWidth="1"/>
    <col min="8439" max="8439" width="3.77734375" style="49" bestFit="1" customWidth="1"/>
    <col min="8440" max="8440" width="0.88671875" style="49" bestFit="1" customWidth="1"/>
    <col min="8441" max="8441" width="2.77734375" style="49" bestFit="1" customWidth="1"/>
    <col min="8442" max="8442" width="0.88671875" style="49" bestFit="1" customWidth="1"/>
    <col min="8443" max="8443" width="3.77734375" style="49" bestFit="1" customWidth="1"/>
    <col min="8444" max="8444" width="0.88671875" style="49" bestFit="1" customWidth="1"/>
    <col min="8445" max="8445" width="2.77734375" style="49" bestFit="1" customWidth="1"/>
    <col min="8446" max="8446" width="1.88671875" style="49" bestFit="1" customWidth="1"/>
    <col min="8447" max="8448" width="0.88671875" style="49" bestFit="1" customWidth="1"/>
    <col min="8449" max="8449" width="5.5546875" style="49" bestFit="1" customWidth="1"/>
    <col min="8450" max="8450" width="1.88671875" style="49" bestFit="1" customWidth="1"/>
    <col min="8451" max="8451" width="2.77734375" style="49" bestFit="1" customWidth="1"/>
    <col min="8452" max="8452" width="1.88671875" style="49" bestFit="1" customWidth="1"/>
    <col min="8453" max="8453" width="9.33203125" style="49" bestFit="1" customWidth="1"/>
    <col min="8454" max="8682" width="8.88671875" style="49"/>
    <col min="8683" max="8684" width="4.6640625" style="49" bestFit="1" customWidth="1"/>
    <col min="8685" max="8685" width="1.88671875" style="49" bestFit="1" customWidth="1"/>
    <col min="8686" max="8687" width="2.77734375" style="49" bestFit="1" customWidth="1"/>
    <col min="8688" max="8688" width="1.88671875" style="49" bestFit="1" customWidth="1"/>
    <col min="8689" max="8689" width="4.6640625" style="49" bestFit="1" customWidth="1"/>
    <col min="8690" max="8690" width="5.5546875" style="49" bestFit="1" customWidth="1"/>
    <col min="8691" max="8691" width="9.33203125" style="49" bestFit="1" customWidth="1"/>
    <col min="8692" max="8692" width="8.44140625" style="49" bestFit="1" customWidth="1"/>
    <col min="8693" max="8693" width="4.6640625" style="49" bestFit="1" customWidth="1"/>
    <col min="8694" max="8694" width="0.88671875" style="49" bestFit="1" customWidth="1"/>
    <col min="8695" max="8695" width="3.77734375" style="49" bestFit="1" customWidth="1"/>
    <col min="8696" max="8696" width="0.88671875" style="49" bestFit="1" customWidth="1"/>
    <col min="8697" max="8697" width="2.77734375" style="49" bestFit="1" customWidth="1"/>
    <col min="8698" max="8698" width="0.88671875" style="49" bestFit="1" customWidth="1"/>
    <col min="8699" max="8699" width="3.77734375" style="49" bestFit="1" customWidth="1"/>
    <col min="8700" max="8700" width="0.88671875" style="49" bestFit="1" customWidth="1"/>
    <col min="8701" max="8701" width="2.77734375" style="49" bestFit="1" customWidth="1"/>
    <col min="8702" max="8702" width="1.88671875" style="49" bestFit="1" customWidth="1"/>
    <col min="8703" max="8704" width="0.88671875" style="49" bestFit="1" customWidth="1"/>
    <col min="8705" max="8705" width="5.5546875" style="49" bestFit="1" customWidth="1"/>
    <col min="8706" max="8706" width="1.88671875" style="49" bestFit="1" customWidth="1"/>
    <col min="8707" max="8707" width="2.77734375" style="49" bestFit="1" customWidth="1"/>
    <col min="8708" max="8708" width="1.88671875" style="49" bestFit="1" customWidth="1"/>
    <col min="8709" max="8709" width="9.33203125" style="49" bestFit="1" customWidth="1"/>
    <col min="8710" max="8938" width="8.88671875" style="49"/>
    <col min="8939" max="8940" width="4.6640625" style="49" bestFit="1" customWidth="1"/>
    <col min="8941" max="8941" width="1.88671875" style="49" bestFit="1" customWidth="1"/>
    <col min="8942" max="8943" width="2.77734375" style="49" bestFit="1" customWidth="1"/>
    <col min="8944" max="8944" width="1.88671875" style="49" bestFit="1" customWidth="1"/>
    <col min="8945" max="8945" width="4.6640625" style="49" bestFit="1" customWidth="1"/>
    <col min="8946" max="8946" width="5.5546875" style="49" bestFit="1" customWidth="1"/>
    <col min="8947" max="8947" width="9.33203125" style="49" bestFit="1" customWidth="1"/>
    <col min="8948" max="8948" width="8.44140625" style="49" bestFit="1" customWidth="1"/>
    <col min="8949" max="8949" width="4.6640625" style="49" bestFit="1" customWidth="1"/>
    <col min="8950" max="8950" width="0.88671875" style="49" bestFit="1" customWidth="1"/>
    <col min="8951" max="8951" width="3.77734375" style="49" bestFit="1" customWidth="1"/>
    <col min="8952" max="8952" width="0.88671875" style="49" bestFit="1" customWidth="1"/>
    <col min="8953" max="8953" width="2.77734375" style="49" bestFit="1" customWidth="1"/>
    <col min="8954" max="8954" width="0.88671875" style="49" bestFit="1" customWidth="1"/>
    <col min="8955" max="8955" width="3.77734375" style="49" bestFit="1" customWidth="1"/>
    <col min="8956" max="8956" width="0.88671875" style="49" bestFit="1" customWidth="1"/>
    <col min="8957" max="8957" width="2.77734375" style="49" bestFit="1" customWidth="1"/>
    <col min="8958" max="8958" width="1.88671875" style="49" bestFit="1" customWidth="1"/>
    <col min="8959" max="8960" width="0.88671875" style="49" bestFit="1" customWidth="1"/>
    <col min="8961" max="8961" width="5.5546875" style="49" bestFit="1" customWidth="1"/>
    <col min="8962" max="8962" width="1.88671875" style="49" bestFit="1" customWidth="1"/>
    <col min="8963" max="8963" width="2.77734375" style="49" bestFit="1" customWidth="1"/>
    <col min="8964" max="8964" width="1.88671875" style="49" bestFit="1" customWidth="1"/>
    <col min="8965" max="8965" width="9.33203125" style="49" bestFit="1" customWidth="1"/>
    <col min="8966" max="9194" width="8.88671875" style="49"/>
    <col min="9195" max="9196" width="4.6640625" style="49" bestFit="1" customWidth="1"/>
    <col min="9197" max="9197" width="1.88671875" style="49" bestFit="1" customWidth="1"/>
    <col min="9198" max="9199" width="2.77734375" style="49" bestFit="1" customWidth="1"/>
    <col min="9200" max="9200" width="1.88671875" style="49" bestFit="1" customWidth="1"/>
    <col min="9201" max="9201" width="4.6640625" style="49" bestFit="1" customWidth="1"/>
    <col min="9202" max="9202" width="5.5546875" style="49" bestFit="1" customWidth="1"/>
    <col min="9203" max="9203" width="9.33203125" style="49" bestFit="1" customWidth="1"/>
    <col min="9204" max="9204" width="8.44140625" style="49" bestFit="1" customWidth="1"/>
    <col min="9205" max="9205" width="4.6640625" style="49" bestFit="1" customWidth="1"/>
    <col min="9206" max="9206" width="0.88671875" style="49" bestFit="1" customWidth="1"/>
    <col min="9207" max="9207" width="3.77734375" style="49" bestFit="1" customWidth="1"/>
    <col min="9208" max="9208" width="0.88671875" style="49" bestFit="1" customWidth="1"/>
    <col min="9209" max="9209" width="2.77734375" style="49" bestFit="1" customWidth="1"/>
    <col min="9210" max="9210" width="0.88671875" style="49" bestFit="1" customWidth="1"/>
    <col min="9211" max="9211" width="3.77734375" style="49" bestFit="1" customWidth="1"/>
    <col min="9212" max="9212" width="0.88671875" style="49" bestFit="1" customWidth="1"/>
    <col min="9213" max="9213" width="2.77734375" style="49" bestFit="1" customWidth="1"/>
    <col min="9214" max="9214" width="1.88671875" style="49" bestFit="1" customWidth="1"/>
    <col min="9215" max="9216" width="0.88671875" style="49" bestFit="1" customWidth="1"/>
    <col min="9217" max="9217" width="5.5546875" style="49" bestFit="1" customWidth="1"/>
    <col min="9218" max="9218" width="1.88671875" style="49" bestFit="1" customWidth="1"/>
    <col min="9219" max="9219" width="2.77734375" style="49" bestFit="1" customWidth="1"/>
    <col min="9220" max="9220" width="1.88671875" style="49" bestFit="1" customWidth="1"/>
    <col min="9221" max="9221" width="9.33203125" style="49" bestFit="1" customWidth="1"/>
    <col min="9222" max="9450" width="8.88671875" style="49"/>
    <col min="9451" max="9452" width="4.6640625" style="49" bestFit="1" customWidth="1"/>
    <col min="9453" max="9453" width="1.88671875" style="49" bestFit="1" customWidth="1"/>
    <col min="9454" max="9455" width="2.77734375" style="49" bestFit="1" customWidth="1"/>
    <col min="9456" max="9456" width="1.88671875" style="49" bestFit="1" customWidth="1"/>
    <col min="9457" max="9457" width="4.6640625" style="49" bestFit="1" customWidth="1"/>
    <col min="9458" max="9458" width="5.5546875" style="49" bestFit="1" customWidth="1"/>
    <col min="9459" max="9459" width="9.33203125" style="49" bestFit="1" customWidth="1"/>
    <col min="9460" max="9460" width="8.44140625" style="49" bestFit="1" customWidth="1"/>
    <col min="9461" max="9461" width="4.6640625" style="49" bestFit="1" customWidth="1"/>
    <col min="9462" max="9462" width="0.88671875" style="49" bestFit="1" customWidth="1"/>
    <col min="9463" max="9463" width="3.77734375" style="49" bestFit="1" customWidth="1"/>
    <col min="9464" max="9464" width="0.88671875" style="49" bestFit="1" customWidth="1"/>
    <col min="9465" max="9465" width="2.77734375" style="49" bestFit="1" customWidth="1"/>
    <col min="9466" max="9466" width="0.88671875" style="49" bestFit="1" customWidth="1"/>
    <col min="9467" max="9467" width="3.77734375" style="49" bestFit="1" customWidth="1"/>
    <col min="9468" max="9468" width="0.88671875" style="49" bestFit="1" customWidth="1"/>
    <col min="9469" max="9469" width="2.77734375" style="49" bestFit="1" customWidth="1"/>
    <col min="9470" max="9470" width="1.88671875" style="49" bestFit="1" customWidth="1"/>
    <col min="9471" max="9472" width="0.88671875" style="49" bestFit="1" customWidth="1"/>
    <col min="9473" max="9473" width="5.5546875" style="49" bestFit="1" customWidth="1"/>
    <col min="9474" max="9474" width="1.88671875" style="49" bestFit="1" customWidth="1"/>
    <col min="9475" max="9475" width="2.77734375" style="49" bestFit="1" customWidth="1"/>
    <col min="9476" max="9476" width="1.88671875" style="49" bestFit="1" customWidth="1"/>
    <col min="9477" max="9477" width="9.33203125" style="49" bestFit="1" customWidth="1"/>
    <col min="9478" max="9706" width="8.88671875" style="49"/>
    <col min="9707" max="9708" width="4.6640625" style="49" bestFit="1" customWidth="1"/>
    <col min="9709" max="9709" width="1.88671875" style="49" bestFit="1" customWidth="1"/>
    <col min="9710" max="9711" width="2.77734375" style="49" bestFit="1" customWidth="1"/>
    <col min="9712" max="9712" width="1.88671875" style="49" bestFit="1" customWidth="1"/>
    <col min="9713" max="9713" width="4.6640625" style="49" bestFit="1" customWidth="1"/>
    <col min="9714" max="9714" width="5.5546875" style="49" bestFit="1" customWidth="1"/>
    <col min="9715" max="9715" width="9.33203125" style="49" bestFit="1" customWidth="1"/>
    <col min="9716" max="9716" width="8.44140625" style="49" bestFit="1" customWidth="1"/>
    <col min="9717" max="9717" width="4.6640625" style="49" bestFit="1" customWidth="1"/>
    <col min="9718" max="9718" width="0.88671875" style="49" bestFit="1" customWidth="1"/>
    <col min="9719" max="9719" width="3.77734375" style="49" bestFit="1" customWidth="1"/>
    <col min="9720" max="9720" width="0.88671875" style="49" bestFit="1" customWidth="1"/>
    <col min="9721" max="9721" width="2.77734375" style="49" bestFit="1" customWidth="1"/>
    <col min="9722" max="9722" width="0.88671875" style="49" bestFit="1" customWidth="1"/>
    <col min="9723" max="9723" width="3.77734375" style="49" bestFit="1" customWidth="1"/>
    <col min="9724" max="9724" width="0.88671875" style="49" bestFit="1" customWidth="1"/>
    <col min="9725" max="9725" width="2.77734375" style="49" bestFit="1" customWidth="1"/>
    <col min="9726" max="9726" width="1.88671875" style="49" bestFit="1" customWidth="1"/>
    <col min="9727" max="9728" width="0.88671875" style="49" bestFit="1" customWidth="1"/>
    <col min="9729" max="9729" width="5.5546875" style="49" bestFit="1" customWidth="1"/>
    <col min="9730" max="9730" width="1.88671875" style="49" bestFit="1" customWidth="1"/>
    <col min="9731" max="9731" width="2.77734375" style="49" bestFit="1" customWidth="1"/>
    <col min="9732" max="9732" width="1.88671875" style="49" bestFit="1" customWidth="1"/>
    <col min="9733" max="9733" width="9.33203125" style="49" bestFit="1" customWidth="1"/>
    <col min="9734" max="9962" width="8.88671875" style="49"/>
    <col min="9963" max="9964" width="4.6640625" style="49" bestFit="1" customWidth="1"/>
    <col min="9965" max="9965" width="1.88671875" style="49" bestFit="1" customWidth="1"/>
    <col min="9966" max="9967" width="2.77734375" style="49" bestFit="1" customWidth="1"/>
    <col min="9968" max="9968" width="1.88671875" style="49" bestFit="1" customWidth="1"/>
    <col min="9969" max="9969" width="4.6640625" style="49" bestFit="1" customWidth="1"/>
    <col min="9970" max="9970" width="5.5546875" style="49" bestFit="1" customWidth="1"/>
    <col min="9971" max="9971" width="9.33203125" style="49" bestFit="1" customWidth="1"/>
    <col min="9972" max="9972" width="8.44140625" style="49" bestFit="1" customWidth="1"/>
    <col min="9973" max="9973" width="4.6640625" style="49" bestFit="1" customWidth="1"/>
    <col min="9974" max="9974" width="0.88671875" style="49" bestFit="1" customWidth="1"/>
    <col min="9975" max="9975" width="3.77734375" style="49" bestFit="1" customWidth="1"/>
    <col min="9976" max="9976" width="0.88671875" style="49" bestFit="1" customWidth="1"/>
    <col min="9977" max="9977" width="2.77734375" style="49" bestFit="1" customWidth="1"/>
    <col min="9978" max="9978" width="0.88671875" style="49" bestFit="1" customWidth="1"/>
    <col min="9979" max="9979" width="3.77734375" style="49" bestFit="1" customWidth="1"/>
    <col min="9980" max="9980" width="0.88671875" style="49" bestFit="1" customWidth="1"/>
    <col min="9981" max="9981" width="2.77734375" style="49" bestFit="1" customWidth="1"/>
    <col min="9982" max="9982" width="1.88671875" style="49" bestFit="1" customWidth="1"/>
    <col min="9983" max="9984" width="0.88671875" style="49" bestFit="1" customWidth="1"/>
    <col min="9985" max="9985" width="5.5546875" style="49" bestFit="1" customWidth="1"/>
    <col min="9986" max="9986" width="1.88671875" style="49" bestFit="1" customWidth="1"/>
    <col min="9987" max="9987" width="2.77734375" style="49" bestFit="1" customWidth="1"/>
    <col min="9988" max="9988" width="1.88671875" style="49" bestFit="1" customWidth="1"/>
    <col min="9989" max="9989" width="9.33203125" style="49" bestFit="1" customWidth="1"/>
    <col min="9990" max="10218" width="8.88671875" style="49"/>
    <col min="10219" max="10220" width="4.6640625" style="49" bestFit="1" customWidth="1"/>
    <col min="10221" max="10221" width="1.88671875" style="49" bestFit="1" customWidth="1"/>
    <col min="10222" max="10223" width="2.77734375" style="49" bestFit="1" customWidth="1"/>
    <col min="10224" max="10224" width="1.88671875" style="49" bestFit="1" customWidth="1"/>
    <col min="10225" max="10225" width="4.6640625" style="49" bestFit="1" customWidth="1"/>
    <col min="10226" max="10226" width="5.5546875" style="49" bestFit="1" customWidth="1"/>
    <col min="10227" max="10227" width="9.33203125" style="49" bestFit="1" customWidth="1"/>
    <col min="10228" max="10228" width="8.44140625" style="49" bestFit="1" customWidth="1"/>
    <col min="10229" max="10229" width="4.6640625" style="49" bestFit="1" customWidth="1"/>
    <col min="10230" max="10230" width="0.88671875" style="49" bestFit="1" customWidth="1"/>
    <col min="10231" max="10231" width="3.77734375" style="49" bestFit="1" customWidth="1"/>
    <col min="10232" max="10232" width="0.88671875" style="49" bestFit="1" customWidth="1"/>
    <col min="10233" max="10233" width="2.77734375" style="49" bestFit="1" customWidth="1"/>
    <col min="10234" max="10234" width="0.88671875" style="49" bestFit="1" customWidth="1"/>
    <col min="10235" max="10235" width="3.77734375" style="49" bestFit="1" customWidth="1"/>
    <col min="10236" max="10236" width="0.88671875" style="49" bestFit="1" customWidth="1"/>
    <col min="10237" max="10237" width="2.77734375" style="49" bestFit="1" customWidth="1"/>
    <col min="10238" max="10238" width="1.88671875" style="49" bestFit="1" customWidth="1"/>
    <col min="10239" max="10240" width="0.88671875" style="49" bestFit="1" customWidth="1"/>
    <col min="10241" max="10241" width="5.5546875" style="49" bestFit="1" customWidth="1"/>
    <col min="10242" max="10242" width="1.88671875" style="49" bestFit="1" customWidth="1"/>
    <col min="10243" max="10243" width="2.77734375" style="49" bestFit="1" customWidth="1"/>
    <col min="10244" max="10244" width="1.88671875" style="49" bestFit="1" customWidth="1"/>
    <col min="10245" max="10245" width="9.33203125" style="49" bestFit="1" customWidth="1"/>
    <col min="10246" max="10474" width="8.88671875" style="49"/>
    <col min="10475" max="10476" width="4.6640625" style="49" bestFit="1" customWidth="1"/>
    <col min="10477" max="10477" width="1.88671875" style="49" bestFit="1" customWidth="1"/>
    <col min="10478" max="10479" width="2.77734375" style="49" bestFit="1" customWidth="1"/>
    <col min="10480" max="10480" width="1.88671875" style="49" bestFit="1" customWidth="1"/>
    <col min="10481" max="10481" width="4.6640625" style="49" bestFit="1" customWidth="1"/>
    <col min="10482" max="10482" width="5.5546875" style="49" bestFit="1" customWidth="1"/>
    <col min="10483" max="10483" width="9.33203125" style="49" bestFit="1" customWidth="1"/>
    <col min="10484" max="10484" width="8.44140625" style="49" bestFit="1" customWidth="1"/>
    <col min="10485" max="10485" width="4.6640625" style="49" bestFit="1" customWidth="1"/>
    <col min="10486" max="10486" width="0.88671875" style="49" bestFit="1" customWidth="1"/>
    <col min="10487" max="10487" width="3.77734375" style="49" bestFit="1" customWidth="1"/>
    <col min="10488" max="10488" width="0.88671875" style="49" bestFit="1" customWidth="1"/>
    <col min="10489" max="10489" width="2.77734375" style="49" bestFit="1" customWidth="1"/>
    <col min="10490" max="10490" width="0.88671875" style="49" bestFit="1" customWidth="1"/>
    <col min="10491" max="10491" width="3.77734375" style="49" bestFit="1" customWidth="1"/>
    <col min="10492" max="10492" width="0.88671875" style="49" bestFit="1" customWidth="1"/>
    <col min="10493" max="10493" width="2.77734375" style="49" bestFit="1" customWidth="1"/>
    <col min="10494" max="10494" width="1.88671875" style="49" bestFit="1" customWidth="1"/>
    <col min="10495" max="10496" width="0.88671875" style="49" bestFit="1" customWidth="1"/>
    <col min="10497" max="10497" width="5.5546875" style="49" bestFit="1" customWidth="1"/>
    <col min="10498" max="10498" width="1.88671875" style="49" bestFit="1" customWidth="1"/>
    <col min="10499" max="10499" width="2.77734375" style="49" bestFit="1" customWidth="1"/>
    <col min="10500" max="10500" width="1.88671875" style="49" bestFit="1" customWidth="1"/>
    <col min="10501" max="10501" width="9.33203125" style="49" bestFit="1" customWidth="1"/>
    <col min="10502" max="10730" width="8.88671875" style="49"/>
    <col min="10731" max="10732" width="4.6640625" style="49" bestFit="1" customWidth="1"/>
    <col min="10733" max="10733" width="1.88671875" style="49" bestFit="1" customWidth="1"/>
    <col min="10734" max="10735" width="2.77734375" style="49" bestFit="1" customWidth="1"/>
    <col min="10736" max="10736" width="1.88671875" style="49" bestFit="1" customWidth="1"/>
    <col min="10737" max="10737" width="4.6640625" style="49" bestFit="1" customWidth="1"/>
    <col min="10738" max="10738" width="5.5546875" style="49" bestFit="1" customWidth="1"/>
    <col min="10739" max="10739" width="9.33203125" style="49" bestFit="1" customWidth="1"/>
    <col min="10740" max="10740" width="8.44140625" style="49" bestFit="1" customWidth="1"/>
    <col min="10741" max="10741" width="4.6640625" style="49" bestFit="1" customWidth="1"/>
    <col min="10742" max="10742" width="0.88671875" style="49" bestFit="1" customWidth="1"/>
    <col min="10743" max="10743" width="3.77734375" style="49" bestFit="1" customWidth="1"/>
    <col min="10744" max="10744" width="0.88671875" style="49" bestFit="1" customWidth="1"/>
    <col min="10745" max="10745" width="2.77734375" style="49" bestFit="1" customWidth="1"/>
    <col min="10746" max="10746" width="0.88671875" style="49" bestFit="1" customWidth="1"/>
    <col min="10747" max="10747" width="3.77734375" style="49" bestFit="1" customWidth="1"/>
    <col min="10748" max="10748" width="0.88671875" style="49" bestFit="1" customWidth="1"/>
    <col min="10749" max="10749" width="2.77734375" style="49" bestFit="1" customWidth="1"/>
    <col min="10750" max="10750" width="1.88671875" style="49" bestFit="1" customWidth="1"/>
    <col min="10751" max="10752" width="0.88671875" style="49" bestFit="1" customWidth="1"/>
    <col min="10753" max="10753" width="5.5546875" style="49" bestFit="1" customWidth="1"/>
    <col min="10754" max="10754" width="1.88671875" style="49" bestFit="1" customWidth="1"/>
    <col min="10755" max="10755" width="2.77734375" style="49" bestFit="1" customWidth="1"/>
    <col min="10756" max="10756" width="1.88671875" style="49" bestFit="1" customWidth="1"/>
    <col min="10757" max="10757" width="9.33203125" style="49" bestFit="1" customWidth="1"/>
    <col min="10758" max="10986" width="8.88671875" style="49"/>
    <col min="10987" max="10988" width="4.6640625" style="49" bestFit="1" customWidth="1"/>
    <col min="10989" max="10989" width="1.88671875" style="49" bestFit="1" customWidth="1"/>
    <col min="10990" max="10991" width="2.77734375" style="49" bestFit="1" customWidth="1"/>
    <col min="10992" max="10992" width="1.88671875" style="49" bestFit="1" customWidth="1"/>
    <col min="10993" max="10993" width="4.6640625" style="49" bestFit="1" customWidth="1"/>
    <col min="10994" max="10994" width="5.5546875" style="49" bestFit="1" customWidth="1"/>
    <col min="10995" max="10995" width="9.33203125" style="49" bestFit="1" customWidth="1"/>
    <col min="10996" max="10996" width="8.44140625" style="49" bestFit="1" customWidth="1"/>
    <col min="10997" max="10997" width="4.6640625" style="49" bestFit="1" customWidth="1"/>
    <col min="10998" max="10998" width="0.88671875" style="49" bestFit="1" customWidth="1"/>
    <col min="10999" max="10999" width="3.77734375" style="49" bestFit="1" customWidth="1"/>
    <col min="11000" max="11000" width="0.88671875" style="49" bestFit="1" customWidth="1"/>
    <col min="11001" max="11001" width="2.77734375" style="49" bestFit="1" customWidth="1"/>
    <col min="11002" max="11002" width="0.88671875" style="49" bestFit="1" customWidth="1"/>
    <col min="11003" max="11003" width="3.77734375" style="49" bestFit="1" customWidth="1"/>
    <col min="11004" max="11004" width="0.88671875" style="49" bestFit="1" customWidth="1"/>
    <col min="11005" max="11005" width="2.77734375" style="49" bestFit="1" customWidth="1"/>
    <col min="11006" max="11006" width="1.88671875" style="49" bestFit="1" customWidth="1"/>
    <col min="11007" max="11008" width="0.88671875" style="49" bestFit="1" customWidth="1"/>
    <col min="11009" max="11009" width="5.5546875" style="49" bestFit="1" customWidth="1"/>
    <col min="11010" max="11010" width="1.88671875" style="49" bestFit="1" customWidth="1"/>
    <col min="11011" max="11011" width="2.77734375" style="49" bestFit="1" customWidth="1"/>
    <col min="11012" max="11012" width="1.88671875" style="49" bestFit="1" customWidth="1"/>
    <col min="11013" max="11013" width="9.33203125" style="49" bestFit="1" customWidth="1"/>
    <col min="11014" max="11242" width="8.88671875" style="49"/>
    <col min="11243" max="11244" width="4.6640625" style="49" bestFit="1" customWidth="1"/>
    <col min="11245" max="11245" width="1.88671875" style="49" bestFit="1" customWidth="1"/>
    <col min="11246" max="11247" width="2.77734375" style="49" bestFit="1" customWidth="1"/>
    <col min="11248" max="11248" width="1.88671875" style="49" bestFit="1" customWidth="1"/>
    <col min="11249" max="11249" width="4.6640625" style="49" bestFit="1" customWidth="1"/>
    <col min="11250" max="11250" width="5.5546875" style="49" bestFit="1" customWidth="1"/>
    <col min="11251" max="11251" width="9.33203125" style="49" bestFit="1" customWidth="1"/>
    <col min="11252" max="11252" width="8.44140625" style="49" bestFit="1" customWidth="1"/>
    <col min="11253" max="11253" width="4.6640625" style="49" bestFit="1" customWidth="1"/>
    <col min="11254" max="11254" width="0.88671875" style="49" bestFit="1" customWidth="1"/>
    <col min="11255" max="11255" width="3.77734375" style="49" bestFit="1" customWidth="1"/>
    <col min="11256" max="11256" width="0.88671875" style="49" bestFit="1" customWidth="1"/>
    <col min="11257" max="11257" width="2.77734375" style="49" bestFit="1" customWidth="1"/>
    <col min="11258" max="11258" width="0.88671875" style="49" bestFit="1" customWidth="1"/>
    <col min="11259" max="11259" width="3.77734375" style="49" bestFit="1" customWidth="1"/>
    <col min="11260" max="11260" width="0.88671875" style="49" bestFit="1" customWidth="1"/>
    <col min="11261" max="11261" width="2.77734375" style="49" bestFit="1" customWidth="1"/>
    <col min="11262" max="11262" width="1.88671875" style="49" bestFit="1" customWidth="1"/>
    <col min="11263" max="11264" width="0.88671875" style="49" bestFit="1" customWidth="1"/>
    <col min="11265" max="11265" width="5.5546875" style="49" bestFit="1" customWidth="1"/>
    <col min="11266" max="11266" width="1.88671875" style="49" bestFit="1" customWidth="1"/>
    <col min="11267" max="11267" width="2.77734375" style="49" bestFit="1" customWidth="1"/>
    <col min="11268" max="11268" width="1.88671875" style="49" bestFit="1" customWidth="1"/>
    <col min="11269" max="11269" width="9.33203125" style="49" bestFit="1" customWidth="1"/>
    <col min="11270" max="11498" width="8.88671875" style="49"/>
    <col min="11499" max="11500" width="4.6640625" style="49" bestFit="1" customWidth="1"/>
    <col min="11501" max="11501" width="1.88671875" style="49" bestFit="1" customWidth="1"/>
    <col min="11502" max="11503" width="2.77734375" style="49" bestFit="1" customWidth="1"/>
    <col min="11504" max="11504" width="1.88671875" style="49" bestFit="1" customWidth="1"/>
    <col min="11505" max="11505" width="4.6640625" style="49" bestFit="1" customWidth="1"/>
    <col min="11506" max="11506" width="5.5546875" style="49" bestFit="1" customWidth="1"/>
    <col min="11507" max="11507" width="9.33203125" style="49" bestFit="1" customWidth="1"/>
    <col min="11508" max="11508" width="8.44140625" style="49" bestFit="1" customWidth="1"/>
    <col min="11509" max="11509" width="4.6640625" style="49" bestFit="1" customWidth="1"/>
    <col min="11510" max="11510" width="0.88671875" style="49" bestFit="1" customWidth="1"/>
    <col min="11511" max="11511" width="3.77734375" style="49" bestFit="1" customWidth="1"/>
    <col min="11512" max="11512" width="0.88671875" style="49" bestFit="1" customWidth="1"/>
    <col min="11513" max="11513" width="2.77734375" style="49" bestFit="1" customWidth="1"/>
    <col min="11514" max="11514" width="0.88671875" style="49" bestFit="1" customWidth="1"/>
    <col min="11515" max="11515" width="3.77734375" style="49" bestFit="1" customWidth="1"/>
    <col min="11516" max="11516" width="0.88671875" style="49" bestFit="1" customWidth="1"/>
    <col min="11517" max="11517" width="2.77734375" style="49" bestFit="1" customWidth="1"/>
    <col min="11518" max="11518" width="1.88671875" style="49" bestFit="1" customWidth="1"/>
    <col min="11519" max="11520" width="0.88671875" style="49" bestFit="1" customWidth="1"/>
    <col min="11521" max="11521" width="5.5546875" style="49" bestFit="1" customWidth="1"/>
    <col min="11522" max="11522" width="1.88671875" style="49" bestFit="1" customWidth="1"/>
    <col min="11523" max="11523" width="2.77734375" style="49" bestFit="1" customWidth="1"/>
    <col min="11524" max="11524" width="1.88671875" style="49" bestFit="1" customWidth="1"/>
    <col min="11525" max="11525" width="9.33203125" style="49" bestFit="1" customWidth="1"/>
    <col min="11526" max="11754" width="8.88671875" style="49"/>
    <col min="11755" max="11756" width="4.6640625" style="49" bestFit="1" customWidth="1"/>
    <col min="11757" max="11757" width="1.88671875" style="49" bestFit="1" customWidth="1"/>
    <col min="11758" max="11759" width="2.77734375" style="49" bestFit="1" customWidth="1"/>
    <col min="11760" max="11760" width="1.88671875" style="49" bestFit="1" customWidth="1"/>
    <col min="11761" max="11761" width="4.6640625" style="49" bestFit="1" customWidth="1"/>
    <col min="11762" max="11762" width="5.5546875" style="49" bestFit="1" customWidth="1"/>
    <col min="11763" max="11763" width="9.33203125" style="49" bestFit="1" customWidth="1"/>
    <col min="11764" max="11764" width="8.44140625" style="49" bestFit="1" customWidth="1"/>
    <col min="11765" max="11765" width="4.6640625" style="49" bestFit="1" customWidth="1"/>
    <col min="11766" max="11766" width="0.88671875" style="49" bestFit="1" customWidth="1"/>
    <col min="11767" max="11767" width="3.77734375" style="49" bestFit="1" customWidth="1"/>
    <col min="11768" max="11768" width="0.88671875" style="49" bestFit="1" customWidth="1"/>
    <col min="11769" max="11769" width="2.77734375" style="49" bestFit="1" customWidth="1"/>
    <col min="11770" max="11770" width="0.88671875" style="49" bestFit="1" customWidth="1"/>
    <col min="11771" max="11771" width="3.77734375" style="49" bestFit="1" customWidth="1"/>
    <col min="11772" max="11772" width="0.88671875" style="49" bestFit="1" customWidth="1"/>
    <col min="11773" max="11773" width="2.77734375" style="49" bestFit="1" customWidth="1"/>
    <col min="11774" max="11774" width="1.88671875" style="49" bestFit="1" customWidth="1"/>
    <col min="11775" max="11776" width="0.88671875" style="49" bestFit="1" customWidth="1"/>
    <col min="11777" max="11777" width="5.5546875" style="49" bestFit="1" customWidth="1"/>
    <col min="11778" max="11778" width="1.88671875" style="49" bestFit="1" customWidth="1"/>
    <col min="11779" max="11779" width="2.77734375" style="49" bestFit="1" customWidth="1"/>
    <col min="11780" max="11780" width="1.88671875" style="49" bestFit="1" customWidth="1"/>
    <col min="11781" max="11781" width="9.33203125" style="49" bestFit="1" customWidth="1"/>
    <col min="11782" max="12010" width="8.88671875" style="49"/>
    <col min="12011" max="12012" width="4.6640625" style="49" bestFit="1" customWidth="1"/>
    <col min="12013" max="12013" width="1.88671875" style="49" bestFit="1" customWidth="1"/>
    <col min="12014" max="12015" width="2.77734375" style="49" bestFit="1" customWidth="1"/>
    <col min="12016" max="12016" width="1.88671875" style="49" bestFit="1" customWidth="1"/>
    <col min="12017" max="12017" width="4.6640625" style="49" bestFit="1" customWidth="1"/>
    <col min="12018" max="12018" width="5.5546875" style="49" bestFit="1" customWidth="1"/>
    <col min="12019" max="12019" width="9.33203125" style="49" bestFit="1" customWidth="1"/>
    <col min="12020" max="12020" width="8.44140625" style="49" bestFit="1" customWidth="1"/>
    <col min="12021" max="12021" width="4.6640625" style="49" bestFit="1" customWidth="1"/>
    <col min="12022" max="12022" width="0.88671875" style="49" bestFit="1" customWidth="1"/>
    <col min="12023" max="12023" width="3.77734375" style="49" bestFit="1" customWidth="1"/>
    <col min="12024" max="12024" width="0.88671875" style="49" bestFit="1" customWidth="1"/>
    <col min="12025" max="12025" width="2.77734375" style="49" bestFit="1" customWidth="1"/>
    <col min="12026" max="12026" width="0.88671875" style="49" bestFit="1" customWidth="1"/>
    <col min="12027" max="12027" width="3.77734375" style="49" bestFit="1" customWidth="1"/>
    <col min="12028" max="12028" width="0.88671875" style="49" bestFit="1" customWidth="1"/>
    <col min="12029" max="12029" width="2.77734375" style="49" bestFit="1" customWidth="1"/>
    <col min="12030" max="12030" width="1.88671875" style="49" bestFit="1" customWidth="1"/>
    <col min="12031" max="12032" width="0.88671875" style="49" bestFit="1" customWidth="1"/>
    <col min="12033" max="12033" width="5.5546875" style="49" bestFit="1" customWidth="1"/>
    <col min="12034" max="12034" width="1.88671875" style="49" bestFit="1" customWidth="1"/>
    <col min="12035" max="12035" width="2.77734375" style="49" bestFit="1" customWidth="1"/>
    <col min="12036" max="12036" width="1.88671875" style="49" bestFit="1" customWidth="1"/>
    <col min="12037" max="12037" width="9.33203125" style="49" bestFit="1" customWidth="1"/>
    <col min="12038" max="12266" width="8.88671875" style="49"/>
    <col min="12267" max="12268" width="4.6640625" style="49" bestFit="1" customWidth="1"/>
    <col min="12269" max="12269" width="1.88671875" style="49" bestFit="1" customWidth="1"/>
    <col min="12270" max="12271" width="2.77734375" style="49" bestFit="1" customWidth="1"/>
    <col min="12272" max="12272" width="1.88671875" style="49" bestFit="1" customWidth="1"/>
    <col min="12273" max="12273" width="4.6640625" style="49" bestFit="1" customWidth="1"/>
    <col min="12274" max="12274" width="5.5546875" style="49" bestFit="1" customWidth="1"/>
    <col min="12275" max="12275" width="9.33203125" style="49" bestFit="1" customWidth="1"/>
    <col min="12276" max="12276" width="8.44140625" style="49" bestFit="1" customWidth="1"/>
    <col min="12277" max="12277" width="4.6640625" style="49" bestFit="1" customWidth="1"/>
    <col min="12278" max="12278" width="0.88671875" style="49" bestFit="1" customWidth="1"/>
    <col min="12279" max="12279" width="3.77734375" style="49" bestFit="1" customWidth="1"/>
    <col min="12280" max="12280" width="0.88671875" style="49" bestFit="1" customWidth="1"/>
    <col min="12281" max="12281" width="2.77734375" style="49" bestFit="1" customWidth="1"/>
    <col min="12282" max="12282" width="0.88671875" style="49" bestFit="1" customWidth="1"/>
    <col min="12283" max="12283" width="3.77734375" style="49" bestFit="1" customWidth="1"/>
    <col min="12284" max="12284" width="0.88671875" style="49" bestFit="1" customWidth="1"/>
    <col min="12285" max="12285" width="2.77734375" style="49" bestFit="1" customWidth="1"/>
    <col min="12286" max="12286" width="1.88671875" style="49" bestFit="1" customWidth="1"/>
    <col min="12287" max="12288" width="0.88671875" style="49" bestFit="1" customWidth="1"/>
    <col min="12289" max="12289" width="5.5546875" style="49" bestFit="1" customWidth="1"/>
    <col min="12290" max="12290" width="1.88671875" style="49" bestFit="1" customWidth="1"/>
    <col min="12291" max="12291" width="2.77734375" style="49" bestFit="1" customWidth="1"/>
    <col min="12292" max="12292" width="1.88671875" style="49" bestFit="1" customWidth="1"/>
    <col min="12293" max="12293" width="9.33203125" style="49" bestFit="1" customWidth="1"/>
    <col min="12294" max="12522" width="8.88671875" style="49"/>
    <col min="12523" max="12524" width="4.6640625" style="49" bestFit="1" customWidth="1"/>
    <col min="12525" max="12525" width="1.88671875" style="49" bestFit="1" customWidth="1"/>
    <col min="12526" max="12527" width="2.77734375" style="49" bestFit="1" customWidth="1"/>
    <col min="12528" max="12528" width="1.88671875" style="49" bestFit="1" customWidth="1"/>
    <col min="12529" max="12529" width="4.6640625" style="49" bestFit="1" customWidth="1"/>
    <col min="12530" max="12530" width="5.5546875" style="49" bestFit="1" customWidth="1"/>
    <col min="12531" max="12531" width="9.33203125" style="49" bestFit="1" customWidth="1"/>
    <col min="12532" max="12532" width="8.44140625" style="49" bestFit="1" customWidth="1"/>
    <col min="12533" max="12533" width="4.6640625" style="49" bestFit="1" customWidth="1"/>
    <col min="12534" max="12534" width="0.88671875" style="49" bestFit="1" customWidth="1"/>
    <col min="12535" max="12535" width="3.77734375" style="49" bestFit="1" customWidth="1"/>
    <col min="12536" max="12536" width="0.88671875" style="49" bestFit="1" customWidth="1"/>
    <col min="12537" max="12537" width="2.77734375" style="49" bestFit="1" customWidth="1"/>
    <col min="12538" max="12538" width="0.88671875" style="49" bestFit="1" customWidth="1"/>
    <col min="12539" max="12539" width="3.77734375" style="49" bestFit="1" customWidth="1"/>
    <col min="12540" max="12540" width="0.88671875" style="49" bestFit="1" customWidth="1"/>
    <col min="12541" max="12541" width="2.77734375" style="49" bestFit="1" customWidth="1"/>
    <col min="12542" max="12542" width="1.88671875" style="49" bestFit="1" customWidth="1"/>
    <col min="12543" max="12544" width="0.88671875" style="49" bestFit="1" customWidth="1"/>
    <col min="12545" max="12545" width="5.5546875" style="49" bestFit="1" customWidth="1"/>
    <col min="12546" max="12546" width="1.88671875" style="49" bestFit="1" customWidth="1"/>
    <col min="12547" max="12547" width="2.77734375" style="49" bestFit="1" customWidth="1"/>
    <col min="12548" max="12548" width="1.88671875" style="49" bestFit="1" customWidth="1"/>
    <col min="12549" max="12549" width="9.33203125" style="49" bestFit="1" customWidth="1"/>
    <col min="12550" max="12778" width="8.88671875" style="49"/>
    <col min="12779" max="12780" width="4.6640625" style="49" bestFit="1" customWidth="1"/>
    <col min="12781" max="12781" width="1.88671875" style="49" bestFit="1" customWidth="1"/>
    <col min="12782" max="12783" width="2.77734375" style="49" bestFit="1" customWidth="1"/>
    <col min="12784" max="12784" width="1.88671875" style="49" bestFit="1" customWidth="1"/>
    <col min="12785" max="12785" width="4.6640625" style="49" bestFit="1" customWidth="1"/>
    <col min="12786" max="12786" width="5.5546875" style="49" bestFit="1" customWidth="1"/>
    <col min="12787" max="12787" width="9.33203125" style="49" bestFit="1" customWidth="1"/>
    <col min="12788" max="12788" width="8.44140625" style="49" bestFit="1" customWidth="1"/>
    <col min="12789" max="12789" width="4.6640625" style="49" bestFit="1" customWidth="1"/>
    <col min="12790" max="12790" width="0.88671875" style="49" bestFit="1" customWidth="1"/>
    <col min="12791" max="12791" width="3.77734375" style="49" bestFit="1" customWidth="1"/>
    <col min="12792" max="12792" width="0.88671875" style="49" bestFit="1" customWidth="1"/>
    <col min="12793" max="12793" width="2.77734375" style="49" bestFit="1" customWidth="1"/>
    <col min="12794" max="12794" width="0.88671875" style="49" bestFit="1" customWidth="1"/>
    <col min="12795" max="12795" width="3.77734375" style="49" bestFit="1" customWidth="1"/>
    <col min="12796" max="12796" width="0.88671875" style="49" bestFit="1" customWidth="1"/>
    <col min="12797" max="12797" width="2.77734375" style="49" bestFit="1" customWidth="1"/>
    <col min="12798" max="12798" width="1.88671875" style="49" bestFit="1" customWidth="1"/>
    <col min="12799" max="12800" width="0.88671875" style="49" bestFit="1" customWidth="1"/>
    <col min="12801" max="12801" width="5.5546875" style="49" bestFit="1" customWidth="1"/>
    <col min="12802" max="12802" width="1.88671875" style="49" bestFit="1" customWidth="1"/>
    <col min="12803" max="12803" width="2.77734375" style="49" bestFit="1" customWidth="1"/>
    <col min="12804" max="12804" width="1.88671875" style="49" bestFit="1" customWidth="1"/>
    <col min="12805" max="12805" width="9.33203125" style="49" bestFit="1" customWidth="1"/>
    <col min="12806" max="13034" width="8.88671875" style="49"/>
    <col min="13035" max="13036" width="4.6640625" style="49" bestFit="1" customWidth="1"/>
    <col min="13037" max="13037" width="1.88671875" style="49" bestFit="1" customWidth="1"/>
    <col min="13038" max="13039" width="2.77734375" style="49" bestFit="1" customWidth="1"/>
    <col min="13040" max="13040" width="1.88671875" style="49" bestFit="1" customWidth="1"/>
    <col min="13041" max="13041" width="4.6640625" style="49" bestFit="1" customWidth="1"/>
    <col min="13042" max="13042" width="5.5546875" style="49" bestFit="1" customWidth="1"/>
    <col min="13043" max="13043" width="9.33203125" style="49" bestFit="1" customWidth="1"/>
    <col min="13044" max="13044" width="8.44140625" style="49" bestFit="1" customWidth="1"/>
    <col min="13045" max="13045" width="4.6640625" style="49" bestFit="1" customWidth="1"/>
    <col min="13046" max="13046" width="0.88671875" style="49" bestFit="1" customWidth="1"/>
    <col min="13047" max="13047" width="3.77734375" style="49" bestFit="1" customWidth="1"/>
    <col min="13048" max="13048" width="0.88671875" style="49" bestFit="1" customWidth="1"/>
    <col min="13049" max="13049" width="2.77734375" style="49" bestFit="1" customWidth="1"/>
    <col min="13050" max="13050" width="0.88671875" style="49" bestFit="1" customWidth="1"/>
    <col min="13051" max="13051" width="3.77734375" style="49" bestFit="1" customWidth="1"/>
    <col min="13052" max="13052" width="0.88671875" style="49" bestFit="1" customWidth="1"/>
    <col min="13053" max="13053" width="2.77734375" style="49" bestFit="1" customWidth="1"/>
    <col min="13054" max="13054" width="1.88671875" style="49" bestFit="1" customWidth="1"/>
    <col min="13055" max="13056" width="0.88671875" style="49" bestFit="1" customWidth="1"/>
    <col min="13057" max="13057" width="5.5546875" style="49" bestFit="1" customWidth="1"/>
    <col min="13058" max="13058" width="1.88671875" style="49" bestFit="1" customWidth="1"/>
    <col min="13059" max="13059" width="2.77734375" style="49" bestFit="1" customWidth="1"/>
    <col min="13060" max="13060" width="1.88671875" style="49" bestFit="1" customWidth="1"/>
    <col min="13061" max="13061" width="9.33203125" style="49" bestFit="1" customWidth="1"/>
    <col min="13062" max="13290" width="8.88671875" style="49"/>
    <col min="13291" max="13292" width="4.6640625" style="49" bestFit="1" customWidth="1"/>
    <col min="13293" max="13293" width="1.88671875" style="49" bestFit="1" customWidth="1"/>
    <col min="13294" max="13295" width="2.77734375" style="49" bestFit="1" customWidth="1"/>
    <col min="13296" max="13296" width="1.88671875" style="49" bestFit="1" customWidth="1"/>
    <col min="13297" max="13297" width="4.6640625" style="49" bestFit="1" customWidth="1"/>
    <col min="13298" max="13298" width="5.5546875" style="49" bestFit="1" customWidth="1"/>
    <col min="13299" max="13299" width="9.33203125" style="49" bestFit="1" customWidth="1"/>
    <col min="13300" max="13300" width="8.44140625" style="49" bestFit="1" customWidth="1"/>
    <col min="13301" max="13301" width="4.6640625" style="49" bestFit="1" customWidth="1"/>
    <col min="13302" max="13302" width="0.88671875" style="49" bestFit="1" customWidth="1"/>
    <col min="13303" max="13303" width="3.77734375" style="49" bestFit="1" customWidth="1"/>
    <col min="13304" max="13304" width="0.88671875" style="49" bestFit="1" customWidth="1"/>
    <col min="13305" max="13305" width="2.77734375" style="49" bestFit="1" customWidth="1"/>
    <col min="13306" max="13306" width="0.88671875" style="49" bestFit="1" customWidth="1"/>
    <col min="13307" max="13307" width="3.77734375" style="49" bestFit="1" customWidth="1"/>
    <col min="13308" max="13308" width="0.88671875" style="49" bestFit="1" customWidth="1"/>
    <col min="13309" max="13309" width="2.77734375" style="49" bestFit="1" customWidth="1"/>
    <col min="13310" max="13310" width="1.88671875" style="49" bestFit="1" customWidth="1"/>
    <col min="13311" max="13312" width="0.88671875" style="49" bestFit="1" customWidth="1"/>
    <col min="13313" max="13313" width="5.5546875" style="49" bestFit="1" customWidth="1"/>
    <col min="13314" max="13314" width="1.88671875" style="49" bestFit="1" customWidth="1"/>
    <col min="13315" max="13315" width="2.77734375" style="49" bestFit="1" customWidth="1"/>
    <col min="13316" max="13316" width="1.88671875" style="49" bestFit="1" customWidth="1"/>
    <col min="13317" max="13317" width="9.33203125" style="49" bestFit="1" customWidth="1"/>
    <col min="13318" max="13546" width="8.88671875" style="49"/>
    <col min="13547" max="13548" width="4.6640625" style="49" bestFit="1" customWidth="1"/>
    <col min="13549" max="13549" width="1.88671875" style="49" bestFit="1" customWidth="1"/>
    <col min="13550" max="13551" width="2.77734375" style="49" bestFit="1" customWidth="1"/>
    <col min="13552" max="13552" width="1.88671875" style="49" bestFit="1" customWidth="1"/>
    <col min="13553" max="13553" width="4.6640625" style="49" bestFit="1" customWidth="1"/>
    <col min="13554" max="13554" width="5.5546875" style="49" bestFit="1" customWidth="1"/>
    <col min="13555" max="13555" width="9.33203125" style="49" bestFit="1" customWidth="1"/>
    <col min="13556" max="13556" width="8.44140625" style="49" bestFit="1" customWidth="1"/>
    <col min="13557" max="13557" width="4.6640625" style="49" bestFit="1" customWidth="1"/>
    <col min="13558" max="13558" width="0.88671875" style="49" bestFit="1" customWidth="1"/>
    <col min="13559" max="13559" width="3.77734375" style="49" bestFit="1" customWidth="1"/>
    <col min="13560" max="13560" width="0.88671875" style="49" bestFit="1" customWidth="1"/>
    <col min="13561" max="13561" width="2.77734375" style="49" bestFit="1" customWidth="1"/>
    <col min="13562" max="13562" width="0.88671875" style="49" bestFit="1" customWidth="1"/>
    <col min="13563" max="13563" width="3.77734375" style="49" bestFit="1" customWidth="1"/>
    <col min="13564" max="13564" width="0.88671875" style="49" bestFit="1" customWidth="1"/>
    <col min="13565" max="13565" width="2.77734375" style="49" bestFit="1" customWidth="1"/>
    <col min="13566" max="13566" width="1.88671875" style="49" bestFit="1" customWidth="1"/>
    <col min="13567" max="13568" width="0.88671875" style="49" bestFit="1" customWidth="1"/>
    <col min="13569" max="13569" width="5.5546875" style="49" bestFit="1" customWidth="1"/>
    <col min="13570" max="13570" width="1.88671875" style="49" bestFit="1" customWidth="1"/>
    <col min="13571" max="13571" width="2.77734375" style="49" bestFit="1" customWidth="1"/>
    <col min="13572" max="13572" width="1.88671875" style="49" bestFit="1" customWidth="1"/>
    <col min="13573" max="13573" width="9.33203125" style="49" bestFit="1" customWidth="1"/>
    <col min="13574" max="13802" width="8.88671875" style="49"/>
    <col min="13803" max="13804" width="4.6640625" style="49" bestFit="1" customWidth="1"/>
    <col min="13805" max="13805" width="1.88671875" style="49" bestFit="1" customWidth="1"/>
    <col min="13806" max="13807" width="2.77734375" style="49" bestFit="1" customWidth="1"/>
    <col min="13808" max="13808" width="1.88671875" style="49" bestFit="1" customWidth="1"/>
    <col min="13809" max="13809" width="4.6640625" style="49" bestFit="1" customWidth="1"/>
    <col min="13810" max="13810" width="5.5546875" style="49" bestFit="1" customWidth="1"/>
    <col min="13811" max="13811" width="9.33203125" style="49" bestFit="1" customWidth="1"/>
    <col min="13812" max="13812" width="8.44140625" style="49" bestFit="1" customWidth="1"/>
    <col min="13813" max="13813" width="4.6640625" style="49" bestFit="1" customWidth="1"/>
    <col min="13814" max="13814" width="0.88671875" style="49" bestFit="1" customWidth="1"/>
    <col min="13815" max="13815" width="3.77734375" style="49" bestFit="1" customWidth="1"/>
    <col min="13816" max="13816" width="0.88671875" style="49" bestFit="1" customWidth="1"/>
    <col min="13817" max="13817" width="2.77734375" style="49" bestFit="1" customWidth="1"/>
    <col min="13818" max="13818" width="0.88671875" style="49" bestFit="1" customWidth="1"/>
    <col min="13819" max="13819" width="3.77734375" style="49" bestFit="1" customWidth="1"/>
    <col min="13820" max="13820" width="0.88671875" style="49" bestFit="1" customWidth="1"/>
    <col min="13821" max="13821" width="2.77734375" style="49" bestFit="1" customWidth="1"/>
    <col min="13822" max="13822" width="1.88671875" style="49" bestFit="1" customWidth="1"/>
    <col min="13823" max="13824" width="0.88671875" style="49" bestFit="1" customWidth="1"/>
    <col min="13825" max="13825" width="5.5546875" style="49" bestFit="1" customWidth="1"/>
    <col min="13826" max="13826" width="1.88671875" style="49" bestFit="1" customWidth="1"/>
    <col min="13827" max="13827" width="2.77734375" style="49" bestFit="1" customWidth="1"/>
    <col min="13828" max="13828" width="1.88671875" style="49" bestFit="1" customWidth="1"/>
    <col min="13829" max="13829" width="9.33203125" style="49" bestFit="1" customWidth="1"/>
    <col min="13830" max="14058" width="8.88671875" style="49"/>
    <col min="14059" max="14060" width="4.6640625" style="49" bestFit="1" customWidth="1"/>
    <col min="14061" max="14061" width="1.88671875" style="49" bestFit="1" customWidth="1"/>
    <col min="14062" max="14063" width="2.77734375" style="49" bestFit="1" customWidth="1"/>
    <col min="14064" max="14064" width="1.88671875" style="49" bestFit="1" customWidth="1"/>
    <col min="14065" max="14065" width="4.6640625" style="49" bestFit="1" customWidth="1"/>
    <col min="14066" max="14066" width="5.5546875" style="49" bestFit="1" customWidth="1"/>
    <col min="14067" max="14067" width="9.33203125" style="49" bestFit="1" customWidth="1"/>
    <col min="14068" max="14068" width="8.44140625" style="49" bestFit="1" customWidth="1"/>
    <col min="14069" max="14069" width="4.6640625" style="49" bestFit="1" customWidth="1"/>
    <col min="14070" max="14070" width="0.88671875" style="49" bestFit="1" customWidth="1"/>
    <col min="14071" max="14071" width="3.77734375" style="49" bestFit="1" customWidth="1"/>
    <col min="14072" max="14072" width="0.88671875" style="49" bestFit="1" customWidth="1"/>
    <col min="14073" max="14073" width="2.77734375" style="49" bestFit="1" customWidth="1"/>
    <col min="14074" max="14074" width="0.88671875" style="49" bestFit="1" customWidth="1"/>
    <col min="14075" max="14075" width="3.77734375" style="49" bestFit="1" customWidth="1"/>
    <col min="14076" max="14076" width="0.88671875" style="49" bestFit="1" customWidth="1"/>
    <col min="14077" max="14077" width="2.77734375" style="49" bestFit="1" customWidth="1"/>
    <col min="14078" max="14078" width="1.88671875" style="49" bestFit="1" customWidth="1"/>
    <col min="14079" max="14080" width="0.88671875" style="49" bestFit="1" customWidth="1"/>
    <col min="14081" max="14081" width="5.5546875" style="49" bestFit="1" customWidth="1"/>
    <col min="14082" max="14082" width="1.88671875" style="49" bestFit="1" customWidth="1"/>
    <col min="14083" max="14083" width="2.77734375" style="49" bestFit="1" customWidth="1"/>
    <col min="14084" max="14084" width="1.88671875" style="49" bestFit="1" customWidth="1"/>
    <col min="14085" max="14085" width="9.33203125" style="49" bestFit="1" customWidth="1"/>
    <col min="14086" max="14314" width="8.88671875" style="49"/>
    <col min="14315" max="14316" width="4.6640625" style="49" bestFit="1" customWidth="1"/>
    <col min="14317" max="14317" width="1.88671875" style="49" bestFit="1" customWidth="1"/>
    <col min="14318" max="14319" width="2.77734375" style="49" bestFit="1" customWidth="1"/>
    <col min="14320" max="14320" width="1.88671875" style="49" bestFit="1" customWidth="1"/>
    <col min="14321" max="14321" width="4.6640625" style="49" bestFit="1" customWidth="1"/>
    <col min="14322" max="14322" width="5.5546875" style="49" bestFit="1" customWidth="1"/>
    <col min="14323" max="14323" width="9.33203125" style="49" bestFit="1" customWidth="1"/>
    <col min="14324" max="14324" width="8.44140625" style="49" bestFit="1" customWidth="1"/>
    <col min="14325" max="14325" width="4.6640625" style="49" bestFit="1" customWidth="1"/>
    <col min="14326" max="14326" width="0.88671875" style="49" bestFit="1" customWidth="1"/>
    <col min="14327" max="14327" width="3.77734375" style="49" bestFit="1" customWidth="1"/>
    <col min="14328" max="14328" width="0.88671875" style="49" bestFit="1" customWidth="1"/>
    <col min="14329" max="14329" width="2.77734375" style="49" bestFit="1" customWidth="1"/>
    <col min="14330" max="14330" width="0.88671875" style="49" bestFit="1" customWidth="1"/>
    <col min="14331" max="14331" width="3.77734375" style="49" bestFit="1" customWidth="1"/>
    <col min="14332" max="14332" width="0.88671875" style="49" bestFit="1" customWidth="1"/>
    <col min="14333" max="14333" width="2.77734375" style="49" bestFit="1" customWidth="1"/>
    <col min="14334" max="14334" width="1.88671875" style="49" bestFit="1" customWidth="1"/>
    <col min="14335" max="14336" width="0.88671875" style="49" bestFit="1" customWidth="1"/>
    <col min="14337" max="14337" width="5.5546875" style="49" bestFit="1" customWidth="1"/>
    <col min="14338" max="14338" width="1.88671875" style="49" bestFit="1" customWidth="1"/>
    <col min="14339" max="14339" width="2.77734375" style="49" bestFit="1" customWidth="1"/>
    <col min="14340" max="14340" width="1.88671875" style="49" bestFit="1" customWidth="1"/>
    <col min="14341" max="14341" width="9.33203125" style="49" bestFit="1" customWidth="1"/>
    <col min="14342" max="14570" width="8.88671875" style="49"/>
    <col min="14571" max="14572" width="4.6640625" style="49" bestFit="1" customWidth="1"/>
    <col min="14573" max="14573" width="1.88671875" style="49" bestFit="1" customWidth="1"/>
    <col min="14574" max="14575" width="2.77734375" style="49" bestFit="1" customWidth="1"/>
    <col min="14576" max="14576" width="1.88671875" style="49" bestFit="1" customWidth="1"/>
    <col min="14577" max="14577" width="4.6640625" style="49" bestFit="1" customWidth="1"/>
    <col min="14578" max="14578" width="5.5546875" style="49" bestFit="1" customWidth="1"/>
    <col min="14579" max="14579" width="9.33203125" style="49" bestFit="1" customWidth="1"/>
    <col min="14580" max="14580" width="8.44140625" style="49" bestFit="1" customWidth="1"/>
    <col min="14581" max="14581" width="4.6640625" style="49" bestFit="1" customWidth="1"/>
    <col min="14582" max="14582" width="0.88671875" style="49" bestFit="1" customWidth="1"/>
    <col min="14583" max="14583" width="3.77734375" style="49" bestFit="1" customWidth="1"/>
    <col min="14584" max="14584" width="0.88671875" style="49" bestFit="1" customWidth="1"/>
    <col min="14585" max="14585" width="2.77734375" style="49" bestFit="1" customWidth="1"/>
    <col min="14586" max="14586" width="0.88671875" style="49" bestFit="1" customWidth="1"/>
    <col min="14587" max="14587" width="3.77734375" style="49" bestFit="1" customWidth="1"/>
    <col min="14588" max="14588" width="0.88671875" style="49" bestFit="1" customWidth="1"/>
    <col min="14589" max="14589" width="2.77734375" style="49" bestFit="1" customWidth="1"/>
    <col min="14590" max="14590" width="1.88671875" style="49" bestFit="1" customWidth="1"/>
    <col min="14591" max="14592" width="0.88671875" style="49" bestFit="1" customWidth="1"/>
    <col min="14593" max="14593" width="5.5546875" style="49" bestFit="1" customWidth="1"/>
    <col min="14594" max="14594" width="1.88671875" style="49" bestFit="1" customWidth="1"/>
    <col min="14595" max="14595" width="2.77734375" style="49" bestFit="1" customWidth="1"/>
    <col min="14596" max="14596" width="1.88671875" style="49" bestFit="1" customWidth="1"/>
    <col min="14597" max="14597" width="9.33203125" style="49" bestFit="1" customWidth="1"/>
    <col min="14598" max="14826" width="8.88671875" style="49"/>
    <col min="14827" max="14828" width="4.6640625" style="49" bestFit="1" customWidth="1"/>
    <col min="14829" max="14829" width="1.88671875" style="49" bestFit="1" customWidth="1"/>
    <col min="14830" max="14831" width="2.77734375" style="49" bestFit="1" customWidth="1"/>
    <col min="14832" max="14832" width="1.88671875" style="49" bestFit="1" customWidth="1"/>
    <col min="14833" max="14833" width="4.6640625" style="49" bestFit="1" customWidth="1"/>
    <col min="14834" max="14834" width="5.5546875" style="49" bestFit="1" customWidth="1"/>
    <col min="14835" max="14835" width="9.33203125" style="49" bestFit="1" customWidth="1"/>
    <col min="14836" max="14836" width="8.44140625" style="49" bestFit="1" customWidth="1"/>
    <col min="14837" max="14837" width="4.6640625" style="49" bestFit="1" customWidth="1"/>
    <col min="14838" max="14838" width="0.88671875" style="49" bestFit="1" customWidth="1"/>
    <col min="14839" max="14839" width="3.77734375" style="49" bestFit="1" customWidth="1"/>
    <col min="14840" max="14840" width="0.88671875" style="49" bestFit="1" customWidth="1"/>
    <col min="14841" max="14841" width="2.77734375" style="49" bestFit="1" customWidth="1"/>
    <col min="14842" max="14842" width="0.88671875" style="49" bestFit="1" customWidth="1"/>
    <col min="14843" max="14843" width="3.77734375" style="49" bestFit="1" customWidth="1"/>
    <col min="14844" max="14844" width="0.88671875" style="49" bestFit="1" customWidth="1"/>
    <col min="14845" max="14845" width="2.77734375" style="49" bestFit="1" customWidth="1"/>
    <col min="14846" max="14846" width="1.88671875" style="49" bestFit="1" customWidth="1"/>
    <col min="14847" max="14848" width="0.88671875" style="49" bestFit="1" customWidth="1"/>
    <col min="14849" max="14849" width="5.5546875" style="49" bestFit="1" customWidth="1"/>
    <col min="14850" max="14850" width="1.88671875" style="49" bestFit="1" customWidth="1"/>
    <col min="14851" max="14851" width="2.77734375" style="49" bestFit="1" customWidth="1"/>
    <col min="14852" max="14852" width="1.88671875" style="49" bestFit="1" customWidth="1"/>
    <col min="14853" max="14853" width="9.33203125" style="49" bestFit="1" customWidth="1"/>
    <col min="14854" max="15082" width="8.88671875" style="49"/>
    <col min="15083" max="15084" width="4.6640625" style="49" bestFit="1" customWidth="1"/>
    <col min="15085" max="15085" width="1.88671875" style="49" bestFit="1" customWidth="1"/>
    <col min="15086" max="15087" width="2.77734375" style="49" bestFit="1" customWidth="1"/>
    <col min="15088" max="15088" width="1.88671875" style="49" bestFit="1" customWidth="1"/>
    <col min="15089" max="15089" width="4.6640625" style="49" bestFit="1" customWidth="1"/>
    <col min="15090" max="15090" width="5.5546875" style="49" bestFit="1" customWidth="1"/>
    <col min="15091" max="15091" width="9.33203125" style="49" bestFit="1" customWidth="1"/>
    <col min="15092" max="15092" width="8.44140625" style="49" bestFit="1" customWidth="1"/>
    <col min="15093" max="15093" width="4.6640625" style="49" bestFit="1" customWidth="1"/>
    <col min="15094" max="15094" width="0.88671875" style="49" bestFit="1" customWidth="1"/>
    <col min="15095" max="15095" width="3.77734375" style="49" bestFit="1" customWidth="1"/>
    <col min="15096" max="15096" width="0.88671875" style="49" bestFit="1" customWidth="1"/>
    <col min="15097" max="15097" width="2.77734375" style="49" bestFit="1" customWidth="1"/>
    <col min="15098" max="15098" width="0.88671875" style="49" bestFit="1" customWidth="1"/>
    <col min="15099" max="15099" width="3.77734375" style="49" bestFit="1" customWidth="1"/>
    <col min="15100" max="15100" width="0.88671875" style="49" bestFit="1" customWidth="1"/>
    <col min="15101" max="15101" width="2.77734375" style="49" bestFit="1" customWidth="1"/>
    <col min="15102" max="15102" width="1.88671875" style="49" bestFit="1" customWidth="1"/>
    <col min="15103" max="15104" width="0.88671875" style="49" bestFit="1" customWidth="1"/>
    <col min="15105" max="15105" width="5.5546875" style="49" bestFit="1" customWidth="1"/>
    <col min="15106" max="15106" width="1.88671875" style="49" bestFit="1" customWidth="1"/>
    <col min="15107" max="15107" width="2.77734375" style="49" bestFit="1" customWidth="1"/>
    <col min="15108" max="15108" width="1.88671875" style="49" bestFit="1" customWidth="1"/>
    <col min="15109" max="15109" width="9.33203125" style="49" bestFit="1" customWidth="1"/>
    <col min="15110" max="15338" width="8.88671875" style="49"/>
    <col min="15339" max="15340" width="4.6640625" style="49" bestFit="1" customWidth="1"/>
    <col min="15341" max="15341" width="1.88671875" style="49" bestFit="1" customWidth="1"/>
    <col min="15342" max="15343" width="2.77734375" style="49" bestFit="1" customWidth="1"/>
    <col min="15344" max="15344" width="1.88671875" style="49" bestFit="1" customWidth="1"/>
    <col min="15345" max="15345" width="4.6640625" style="49" bestFit="1" customWidth="1"/>
    <col min="15346" max="15346" width="5.5546875" style="49" bestFit="1" customWidth="1"/>
    <col min="15347" max="15347" width="9.33203125" style="49" bestFit="1" customWidth="1"/>
    <col min="15348" max="15348" width="8.44140625" style="49" bestFit="1" customWidth="1"/>
    <col min="15349" max="15349" width="4.6640625" style="49" bestFit="1" customWidth="1"/>
    <col min="15350" max="15350" width="0.88671875" style="49" bestFit="1" customWidth="1"/>
    <col min="15351" max="15351" width="3.77734375" style="49" bestFit="1" customWidth="1"/>
    <col min="15352" max="15352" width="0.88671875" style="49" bestFit="1" customWidth="1"/>
    <col min="15353" max="15353" width="2.77734375" style="49" bestFit="1" customWidth="1"/>
    <col min="15354" max="15354" width="0.88671875" style="49" bestFit="1" customWidth="1"/>
    <col min="15355" max="15355" width="3.77734375" style="49" bestFit="1" customWidth="1"/>
    <col min="15356" max="15356" width="0.88671875" style="49" bestFit="1" customWidth="1"/>
    <col min="15357" max="15357" width="2.77734375" style="49" bestFit="1" customWidth="1"/>
    <col min="15358" max="15358" width="1.88671875" style="49" bestFit="1" customWidth="1"/>
    <col min="15359" max="15360" width="0.88671875" style="49" bestFit="1" customWidth="1"/>
    <col min="15361" max="15361" width="5.5546875" style="49" bestFit="1" customWidth="1"/>
    <col min="15362" max="15362" width="1.88671875" style="49" bestFit="1" customWidth="1"/>
    <col min="15363" max="15363" width="2.77734375" style="49" bestFit="1" customWidth="1"/>
    <col min="15364" max="15364" width="1.88671875" style="49" bestFit="1" customWidth="1"/>
    <col min="15365" max="15365" width="9.33203125" style="49" bestFit="1" customWidth="1"/>
    <col min="15366" max="15594" width="8.88671875" style="49"/>
    <col min="15595" max="15596" width="4.6640625" style="49" bestFit="1" customWidth="1"/>
    <col min="15597" max="15597" width="1.88671875" style="49" bestFit="1" customWidth="1"/>
    <col min="15598" max="15599" width="2.77734375" style="49" bestFit="1" customWidth="1"/>
    <col min="15600" max="15600" width="1.88671875" style="49" bestFit="1" customWidth="1"/>
    <col min="15601" max="15601" width="4.6640625" style="49" bestFit="1" customWidth="1"/>
    <col min="15602" max="15602" width="5.5546875" style="49" bestFit="1" customWidth="1"/>
    <col min="15603" max="15603" width="9.33203125" style="49" bestFit="1" customWidth="1"/>
    <col min="15604" max="15604" width="8.44140625" style="49" bestFit="1" customWidth="1"/>
    <col min="15605" max="15605" width="4.6640625" style="49" bestFit="1" customWidth="1"/>
    <col min="15606" max="15606" width="0.88671875" style="49" bestFit="1" customWidth="1"/>
    <col min="15607" max="15607" width="3.77734375" style="49" bestFit="1" customWidth="1"/>
    <col min="15608" max="15608" width="0.88671875" style="49" bestFit="1" customWidth="1"/>
    <col min="15609" max="15609" width="2.77734375" style="49" bestFit="1" customWidth="1"/>
    <col min="15610" max="15610" width="0.88671875" style="49" bestFit="1" customWidth="1"/>
    <col min="15611" max="15611" width="3.77734375" style="49" bestFit="1" customWidth="1"/>
    <col min="15612" max="15612" width="0.88671875" style="49" bestFit="1" customWidth="1"/>
    <col min="15613" max="15613" width="2.77734375" style="49" bestFit="1" customWidth="1"/>
    <col min="15614" max="15614" width="1.88671875" style="49" bestFit="1" customWidth="1"/>
    <col min="15615" max="15616" width="0.88671875" style="49" bestFit="1" customWidth="1"/>
    <col min="15617" max="15617" width="5.5546875" style="49" bestFit="1" customWidth="1"/>
    <col min="15618" max="15618" width="1.88671875" style="49" bestFit="1" customWidth="1"/>
    <col min="15619" max="15619" width="2.77734375" style="49" bestFit="1" customWidth="1"/>
    <col min="15620" max="15620" width="1.88671875" style="49" bestFit="1" customWidth="1"/>
    <col min="15621" max="15621" width="9.33203125" style="49" bestFit="1" customWidth="1"/>
    <col min="15622" max="15850" width="8.88671875" style="49"/>
    <col min="15851" max="15852" width="4.6640625" style="49" bestFit="1" customWidth="1"/>
    <col min="15853" max="15853" width="1.88671875" style="49" bestFit="1" customWidth="1"/>
    <col min="15854" max="15855" width="2.77734375" style="49" bestFit="1" customWidth="1"/>
    <col min="15856" max="15856" width="1.88671875" style="49" bestFit="1" customWidth="1"/>
    <col min="15857" max="15857" width="4.6640625" style="49" bestFit="1" customWidth="1"/>
    <col min="15858" max="15858" width="5.5546875" style="49" bestFit="1" customWidth="1"/>
    <col min="15859" max="15859" width="9.33203125" style="49" bestFit="1" customWidth="1"/>
    <col min="15860" max="15860" width="8.44140625" style="49" bestFit="1" customWidth="1"/>
    <col min="15861" max="15861" width="4.6640625" style="49" bestFit="1" customWidth="1"/>
    <col min="15862" max="15862" width="0.88671875" style="49" bestFit="1" customWidth="1"/>
    <col min="15863" max="15863" width="3.77734375" style="49" bestFit="1" customWidth="1"/>
    <col min="15864" max="15864" width="0.88671875" style="49" bestFit="1" customWidth="1"/>
    <col min="15865" max="15865" width="2.77734375" style="49" bestFit="1" customWidth="1"/>
    <col min="15866" max="15866" width="0.88671875" style="49" bestFit="1" customWidth="1"/>
    <col min="15867" max="15867" width="3.77734375" style="49" bestFit="1" customWidth="1"/>
    <col min="15868" max="15868" width="0.88671875" style="49" bestFit="1" customWidth="1"/>
    <col min="15869" max="15869" width="2.77734375" style="49" bestFit="1" customWidth="1"/>
    <col min="15870" max="15870" width="1.88671875" style="49" bestFit="1" customWidth="1"/>
    <col min="15871" max="15872" width="0.88671875" style="49" bestFit="1" customWidth="1"/>
    <col min="15873" max="15873" width="5.5546875" style="49" bestFit="1" customWidth="1"/>
    <col min="15874" max="15874" width="1.88671875" style="49" bestFit="1" customWidth="1"/>
    <col min="15875" max="15875" width="2.77734375" style="49" bestFit="1" customWidth="1"/>
    <col min="15876" max="15876" width="1.88671875" style="49" bestFit="1" customWidth="1"/>
    <col min="15877" max="15877" width="9.33203125" style="49" bestFit="1" customWidth="1"/>
    <col min="15878" max="16106" width="8.88671875" style="49"/>
    <col min="16107" max="16108" width="4.6640625" style="49" bestFit="1" customWidth="1"/>
    <col min="16109" max="16109" width="1.88671875" style="49" bestFit="1" customWidth="1"/>
    <col min="16110" max="16111" width="2.77734375" style="49" bestFit="1" customWidth="1"/>
    <col min="16112" max="16112" width="1.88671875" style="49" bestFit="1" customWidth="1"/>
    <col min="16113" max="16113" width="4.6640625" style="49" bestFit="1" customWidth="1"/>
    <col min="16114" max="16114" width="5.5546875" style="49" bestFit="1" customWidth="1"/>
    <col min="16115" max="16115" width="9.33203125" style="49" bestFit="1" customWidth="1"/>
    <col min="16116" max="16116" width="8.44140625" style="49" bestFit="1" customWidth="1"/>
    <col min="16117" max="16117" width="4.6640625" style="49" bestFit="1" customWidth="1"/>
    <col min="16118" max="16118" width="0.88671875" style="49" bestFit="1" customWidth="1"/>
    <col min="16119" max="16119" width="3.77734375" style="49" bestFit="1" customWidth="1"/>
    <col min="16120" max="16120" width="0.88671875" style="49" bestFit="1" customWidth="1"/>
    <col min="16121" max="16121" width="2.77734375" style="49" bestFit="1" customWidth="1"/>
    <col min="16122" max="16122" width="0.88671875" style="49" bestFit="1" customWidth="1"/>
    <col min="16123" max="16123" width="3.77734375" style="49" bestFit="1" customWidth="1"/>
    <col min="16124" max="16124" width="0.88671875" style="49" bestFit="1" customWidth="1"/>
    <col min="16125" max="16125" width="2.77734375" style="49" bestFit="1" customWidth="1"/>
    <col min="16126" max="16126" width="1.88671875" style="49" bestFit="1" customWidth="1"/>
    <col min="16127" max="16128" width="0.88671875" style="49" bestFit="1" customWidth="1"/>
    <col min="16129" max="16129" width="5.5546875" style="49" bestFit="1" customWidth="1"/>
    <col min="16130" max="16130" width="1.88671875" style="49" bestFit="1" customWidth="1"/>
    <col min="16131" max="16131" width="2.77734375" style="49" bestFit="1" customWidth="1"/>
    <col min="16132" max="16132" width="1.88671875" style="49" bestFit="1" customWidth="1"/>
    <col min="16133" max="16133" width="9.33203125" style="49" bestFit="1" customWidth="1"/>
    <col min="16134" max="16384" width="8.88671875" style="49"/>
  </cols>
  <sheetData>
    <row r="1" spans="1:12" ht="10.199999999999999" customHeight="1" x14ac:dyDescent="0.25">
      <c r="A1" s="202" t="s">
        <v>0</v>
      </c>
      <c r="B1" s="203"/>
      <c r="C1" s="203"/>
      <c r="D1" s="203"/>
      <c r="E1" s="203"/>
      <c r="F1" s="203"/>
      <c r="G1" s="204"/>
      <c r="H1" s="134" t="s">
        <v>53</v>
      </c>
      <c r="K1" s="134" t="s">
        <v>115</v>
      </c>
      <c r="L1" s="254">
        <f>' ARAGARÇAS'!L1</f>
        <v>0.35294120000000001</v>
      </c>
    </row>
    <row r="2" spans="1:12" ht="10.199999999999999" customHeight="1" x14ac:dyDescent="0.25">
      <c r="A2" s="135" t="s">
        <v>1</v>
      </c>
      <c r="B2" s="205" t="s">
        <v>94</v>
      </c>
      <c r="C2" s="205"/>
      <c r="D2" s="205"/>
      <c r="E2" s="205"/>
      <c r="F2" s="205"/>
      <c r="G2" s="206"/>
      <c r="K2" s="134" t="s">
        <v>158</v>
      </c>
      <c r="L2" s="255">
        <f>1-L1</f>
        <v>0.64705879999999993</v>
      </c>
    </row>
    <row r="3" spans="1:12" ht="10.199999999999999" customHeight="1" x14ac:dyDescent="0.25">
      <c r="A3" s="135" t="s">
        <v>2</v>
      </c>
      <c r="B3" s="133" t="s">
        <v>131</v>
      </c>
      <c r="C3" s="133"/>
      <c r="D3" s="133"/>
      <c r="E3" s="133"/>
      <c r="F3" s="200" t="s">
        <v>134</v>
      </c>
      <c r="G3" s="201"/>
    </row>
    <row r="4" spans="1:12" ht="20.55" customHeight="1" x14ac:dyDescent="0.25">
      <c r="A4" s="135" t="s">
        <v>3</v>
      </c>
      <c r="B4" s="205" t="s">
        <v>132</v>
      </c>
      <c r="C4" s="205"/>
      <c r="D4" s="205"/>
      <c r="E4" s="205"/>
      <c r="F4" s="205"/>
      <c r="G4" s="206"/>
    </row>
    <row r="5" spans="1:12" ht="10.199999999999999" customHeight="1" x14ac:dyDescent="0.25">
      <c r="A5" s="135" t="s">
        <v>4</v>
      </c>
      <c r="B5" s="205" t="s">
        <v>133</v>
      </c>
      <c r="C5" s="205"/>
      <c r="D5" s="205"/>
      <c r="E5" s="205"/>
      <c r="F5" s="205"/>
      <c r="G5" s="206"/>
    </row>
    <row r="6" spans="1:12" ht="10.199999999999999" customHeight="1" x14ac:dyDescent="0.25">
      <c r="A6" s="135" t="s">
        <v>5</v>
      </c>
      <c r="B6" s="133" t="s">
        <v>6</v>
      </c>
      <c r="C6" s="133"/>
      <c r="D6" s="133"/>
      <c r="E6" s="133"/>
      <c r="F6" s="133"/>
      <c r="G6" s="136"/>
    </row>
    <row r="7" spans="1:12" ht="10.199999999999999" customHeight="1" x14ac:dyDescent="0.25">
      <c r="A7" s="135" t="s">
        <v>7</v>
      </c>
      <c r="B7" s="133" t="s">
        <v>8</v>
      </c>
      <c r="C7" s="133"/>
      <c r="D7" s="133"/>
      <c r="E7" s="133"/>
      <c r="F7" s="133"/>
      <c r="G7" s="136"/>
    </row>
    <row r="8" spans="1:12" ht="10.199999999999999" customHeight="1" x14ac:dyDescent="0.25">
      <c r="A8" s="135" t="s">
        <v>9</v>
      </c>
      <c r="B8" s="133" t="s">
        <v>6</v>
      </c>
      <c r="C8" s="133"/>
      <c r="D8" s="133"/>
      <c r="E8" s="133"/>
      <c r="F8" s="133"/>
      <c r="G8" s="136"/>
    </row>
    <row r="9" spans="1:12" ht="10.199999999999999" customHeight="1" x14ac:dyDescent="0.25">
      <c r="A9" s="137" t="s">
        <v>114</v>
      </c>
      <c r="B9" s="168">
        <v>44494.52</v>
      </c>
      <c r="C9" s="133"/>
      <c r="D9" s="133"/>
      <c r="E9" s="133"/>
      <c r="F9" s="133"/>
      <c r="G9" s="136"/>
    </row>
    <row r="10" spans="1:12" ht="10.199999999999999" customHeight="1" x14ac:dyDescent="0.25">
      <c r="A10" s="135"/>
      <c r="B10" s="133"/>
      <c r="C10" s="133"/>
      <c r="D10" s="133"/>
      <c r="E10" s="133"/>
      <c r="F10" s="200" t="s">
        <v>129</v>
      </c>
      <c r="G10" s="201"/>
    </row>
    <row r="11" spans="1:12" ht="10.199999999999999" customHeight="1" x14ac:dyDescent="0.25">
      <c r="A11" s="138" t="s">
        <v>93</v>
      </c>
      <c r="B11" s="139" t="s">
        <v>116</v>
      </c>
      <c r="C11" s="139"/>
      <c r="D11" s="139"/>
      <c r="E11" s="139"/>
      <c r="F11" s="139"/>
      <c r="G11" s="140"/>
    </row>
    <row r="12" spans="1:12" ht="10.8" customHeight="1" x14ac:dyDescent="0.25">
      <c r="A12" s="199"/>
      <c r="B12" s="199"/>
      <c r="C12" s="199"/>
      <c r="D12" s="199"/>
      <c r="E12" s="199"/>
      <c r="F12" s="199"/>
      <c r="G12" s="199"/>
    </row>
    <row r="13" spans="1:12" ht="10.199999999999999" customHeight="1" x14ac:dyDescent="0.25">
      <c r="A13" s="149" t="s">
        <v>10</v>
      </c>
      <c r="B13" s="149" t="s">
        <v>11</v>
      </c>
      <c r="C13" s="150" t="s">
        <v>12</v>
      </c>
      <c r="D13" s="151" t="s">
        <v>13</v>
      </c>
      <c r="E13" s="150" t="s">
        <v>14</v>
      </c>
      <c r="F13" s="150" t="s">
        <v>15</v>
      </c>
      <c r="G13" s="150" t="s">
        <v>16</v>
      </c>
      <c r="I13" s="134" t="s">
        <v>15</v>
      </c>
    </row>
    <row r="14" spans="1:12" ht="10.199999999999999" customHeight="1" x14ac:dyDescent="0.25">
      <c r="A14" s="141"/>
      <c r="B14" s="198" t="s">
        <v>54</v>
      </c>
      <c r="C14" s="198"/>
      <c r="D14" s="198"/>
      <c r="E14" s="198"/>
      <c r="F14" s="198"/>
      <c r="G14" s="198"/>
    </row>
    <row r="15" spans="1:12" ht="20.55" customHeight="1" x14ac:dyDescent="0.25">
      <c r="A15" s="142">
        <v>42000</v>
      </c>
      <c r="B15" s="143" t="s">
        <v>47</v>
      </c>
      <c r="C15" s="144">
        <f>BDI!K6*100</f>
        <v>9.42</v>
      </c>
      <c r="D15" s="145" t="s">
        <v>46</v>
      </c>
      <c r="E15" s="146">
        <v>1</v>
      </c>
      <c r="F15" s="147">
        <f>' ARAGARÇAS'!F15</f>
        <v>76828.800000000003</v>
      </c>
      <c r="G15" s="147">
        <f>TRUNC(E15*F15,2)</f>
        <v>76828.800000000003</v>
      </c>
      <c r="I15" s="134">
        <v>118735.43</v>
      </c>
      <c r="K15" s="167">
        <f>(I15-F15)/I15</f>
        <v>0.35294124087477508</v>
      </c>
    </row>
    <row r="16" spans="1:12" ht="20.55" customHeight="1" x14ac:dyDescent="0.25">
      <c r="A16" s="142">
        <v>42301</v>
      </c>
      <c r="B16" s="143" t="s">
        <v>45</v>
      </c>
      <c r="C16" s="144">
        <f>$C$15</f>
        <v>9.42</v>
      </c>
      <c r="D16" s="145" t="s">
        <v>46</v>
      </c>
      <c r="E16" s="146">
        <v>1</v>
      </c>
      <c r="F16" s="147">
        <f>TRUNC(I16*$L$2,2)</f>
        <v>52990.46</v>
      </c>
      <c r="G16" s="147">
        <f>TRUNC(E16*F16,2)</f>
        <v>52990.46</v>
      </c>
      <c r="I16" s="134">
        <v>81894.36</v>
      </c>
      <c r="K16" s="167">
        <f>(I16-F16)/I16</f>
        <v>0.352941277030555</v>
      </c>
    </row>
    <row r="17" spans="1:11" ht="10.8" customHeight="1" x14ac:dyDescent="0.25">
      <c r="A17" s="197"/>
      <c r="B17" s="197"/>
      <c r="C17" s="197"/>
      <c r="D17" s="197"/>
      <c r="E17" s="197"/>
      <c r="F17" s="197"/>
      <c r="G17" s="197"/>
    </row>
    <row r="18" spans="1:11" ht="10.199999999999999" customHeight="1" x14ac:dyDescent="0.25">
      <c r="A18" s="133"/>
      <c r="B18" s="133"/>
      <c r="C18" s="133"/>
      <c r="D18" s="133"/>
      <c r="E18" s="133"/>
      <c r="F18" s="148" t="s">
        <v>39</v>
      </c>
      <c r="G18" s="147">
        <f>TRUNC(SUM(G15:G16),2)</f>
        <v>129819.26</v>
      </c>
    </row>
    <row r="19" spans="1:11" ht="10.8" customHeight="1" x14ac:dyDescent="0.25">
      <c r="A19" s="197"/>
      <c r="B19" s="197"/>
      <c r="C19" s="197"/>
      <c r="D19" s="197"/>
      <c r="E19" s="197"/>
      <c r="F19" s="197"/>
      <c r="G19" s="197"/>
    </row>
    <row r="20" spans="1:11" ht="10.199999999999999" customHeight="1" x14ac:dyDescent="0.25">
      <c r="A20" s="149" t="s">
        <v>10</v>
      </c>
      <c r="B20" s="149" t="s">
        <v>11</v>
      </c>
      <c r="C20" s="150" t="s">
        <v>12</v>
      </c>
      <c r="D20" s="151" t="s">
        <v>13</v>
      </c>
      <c r="E20" s="150" t="s">
        <v>14</v>
      </c>
      <c r="F20" s="150" t="s">
        <v>15</v>
      </c>
      <c r="G20" s="150" t="s">
        <v>16</v>
      </c>
      <c r="I20" s="134" t="s">
        <v>15</v>
      </c>
    </row>
    <row r="21" spans="1:11" ht="10.199999999999999" customHeight="1" x14ac:dyDescent="0.25">
      <c r="A21" s="141"/>
      <c r="B21" s="198" t="s">
        <v>17</v>
      </c>
      <c r="C21" s="198"/>
      <c r="D21" s="198"/>
      <c r="E21" s="198"/>
      <c r="F21" s="198"/>
      <c r="G21" s="198"/>
    </row>
    <row r="22" spans="1:11" ht="22.8" customHeight="1" x14ac:dyDescent="0.25">
      <c r="A22" s="142">
        <v>40001</v>
      </c>
      <c r="B22" s="143" t="s">
        <v>18</v>
      </c>
      <c r="C22" s="144">
        <f>$C$15</f>
        <v>9.42</v>
      </c>
      <c r="D22" s="145" t="s">
        <v>19</v>
      </c>
      <c r="E22" s="146">
        <v>148.31299999999999</v>
      </c>
      <c r="F22" s="147">
        <f>TRUNC(I22*$L$2,2)</f>
        <v>0.43</v>
      </c>
      <c r="G22" s="147">
        <f t="shared" ref="G22:G42" si="0">TRUNC(E22*F22,2)</f>
        <v>63.77</v>
      </c>
      <c r="I22" s="134">
        <v>0.68</v>
      </c>
      <c r="K22" s="167">
        <f>(I22-F22)/I22</f>
        <v>0.36764705882352949</v>
      </c>
    </row>
    <row r="23" spans="1:11" ht="10.199999999999999" customHeight="1" x14ac:dyDescent="0.25">
      <c r="A23" s="142">
        <v>40305</v>
      </c>
      <c r="B23" s="143" t="s">
        <v>20</v>
      </c>
      <c r="C23" s="144">
        <f t="shared" ref="C23:C37" si="1">$C$15</f>
        <v>9.42</v>
      </c>
      <c r="D23" s="145" t="s">
        <v>19</v>
      </c>
      <c r="E23" s="146">
        <v>148.31299999999999</v>
      </c>
      <c r="F23" s="147">
        <f>TRUNC(I23*$L$2,2)</f>
        <v>0.33</v>
      </c>
      <c r="G23" s="147">
        <f t="shared" si="0"/>
        <v>48.94</v>
      </c>
      <c r="I23" s="134">
        <v>0.52</v>
      </c>
      <c r="K23" s="167">
        <f>(I23-F23)/I23</f>
        <v>0.36538461538461536</v>
      </c>
    </row>
    <row r="24" spans="1:11" ht="10.199999999999999" customHeight="1" x14ac:dyDescent="0.25">
      <c r="A24" s="142">
        <v>44100</v>
      </c>
      <c r="B24" s="143" t="s">
        <v>21</v>
      </c>
      <c r="C24" s="144">
        <f t="shared" si="1"/>
        <v>9.42</v>
      </c>
      <c r="D24" s="145" t="s">
        <v>22</v>
      </c>
      <c r="E24" s="146">
        <v>88.988</v>
      </c>
      <c r="F24" s="147">
        <f t="shared" ref="F23:F42" si="2">TRUNC(I24*$L$2,2)</f>
        <v>6.17</v>
      </c>
      <c r="G24" s="147">
        <f t="shared" si="0"/>
        <v>549.04999999999995</v>
      </c>
      <c r="I24" s="134">
        <v>9.5500000000000007</v>
      </c>
      <c r="K24" s="167">
        <f>(I24-F24)/I24</f>
        <v>0.35392670157068068</v>
      </c>
    </row>
    <row r="25" spans="1:11" ht="20.55" customHeight="1" x14ac:dyDescent="0.25">
      <c r="A25" s="142">
        <v>44102</v>
      </c>
      <c r="B25" s="143" t="s">
        <v>23</v>
      </c>
      <c r="C25" s="144">
        <f t="shared" si="1"/>
        <v>9.42</v>
      </c>
      <c r="D25" s="145" t="s">
        <v>24</v>
      </c>
      <c r="E25" s="146">
        <v>177.976</v>
      </c>
      <c r="F25" s="147">
        <f t="shared" si="2"/>
        <v>2.25</v>
      </c>
      <c r="G25" s="147">
        <f t="shared" si="0"/>
        <v>400.44</v>
      </c>
      <c r="I25" s="134">
        <v>3.48</v>
      </c>
      <c r="K25" s="167">
        <f>(I25-F25)/I25</f>
        <v>0.35344827586206895</v>
      </c>
    </row>
    <row r="26" spans="1:11" ht="20.55" customHeight="1" x14ac:dyDescent="0.25">
      <c r="A26" s="142">
        <v>44151</v>
      </c>
      <c r="B26" s="143" t="s">
        <v>25</v>
      </c>
      <c r="C26" s="144">
        <f t="shared" si="1"/>
        <v>9.42</v>
      </c>
      <c r="D26" s="145" t="s">
        <v>22</v>
      </c>
      <c r="E26" s="146">
        <v>71.191000000000003</v>
      </c>
      <c r="F26" s="147">
        <f t="shared" si="2"/>
        <v>50.59</v>
      </c>
      <c r="G26" s="147">
        <f t="shared" si="0"/>
        <v>3601.55</v>
      </c>
      <c r="I26" s="134">
        <v>78.2</v>
      </c>
      <c r="K26" s="167">
        <f>(I26-F26)/I26</f>
        <v>0.35306905370843988</v>
      </c>
    </row>
    <row r="27" spans="1:11" ht="10.199999999999999" customHeight="1" x14ac:dyDescent="0.25">
      <c r="A27" s="142">
        <v>44201</v>
      </c>
      <c r="B27" s="143" t="s">
        <v>26</v>
      </c>
      <c r="C27" s="144">
        <f t="shared" si="1"/>
        <v>9.42</v>
      </c>
      <c r="D27" s="145" t="s">
        <v>19</v>
      </c>
      <c r="E27" s="146">
        <v>1779.78</v>
      </c>
      <c r="F27" s="147">
        <f t="shared" si="2"/>
        <v>0.33</v>
      </c>
      <c r="G27" s="147">
        <f t="shared" si="0"/>
        <v>587.32000000000005</v>
      </c>
      <c r="I27" s="134">
        <v>0.52</v>
      </c>
      <c r="K27" s="167">
        <f>(I27-F27)/I27</f>
        <v>0.36538461538461536</v>
      </c>
    </row>
    <row r="28" spans="1:11" ht="20.55" customHeight="1" x14ac:dyDescent="0.25">
      <c r="A28" s="142">
        <v>40425</v>
      </c>
      <c r="B28" s="143" t="s">
        <v>27</v>
      </c>
      <c r="C28" s="144">
        <f t="shared" si="1"/>
        <v>9.42</v>
      </c>
      <c r="D28" s="145" t="s">
        <v>22</v>
      </c>
      <c r="E28" s="146">
        <v>142.38200000000001</v>
      </c>
      <c r="F28" s="147">
        <f t="shared" si="2"/>
        <v>7.64</v>
      </c>
      <c r="G28" s="147">
        <f t="shared" si="0"/>
        <v>1087.79</v>
      </c>
      <c r="I28" s="134">
        <v>11.81</v>
      </c>
      <c r="K28" s="167">
        <f>(I28-F28)/I28</f>
        <v>0.35309060118543611</v>
      </c>
    </row>
    <row r="29" spans="1:11" ht="10.199999999999999" customHeight="1" x14ac:dyDescent="0.25">
      <c r="A29" s="142">
        <v>40430</v>
      </c>
      <c r="B29" s="143" t="s">
        <v>28</v>
      </c>
      <c r="C29" s="144">
        <f t="shared" si="1"/>
        <v>9.42</v>
      </c>
      <c r="D29" s="145" t="s">
        <v>24</v>
      </c>
      <c r="E29" s="146">
        <v>284.76400000000001</v>
      </c>
      <c r="F29" s="147">
        <f t="shared" si="2"/>
        <v>2.2999999999999998</v>
      </c>
      <c r="G29" s="147">
        <f t="shared" si="0"/>
        <v>654.95000000000005</v>
      </c>
      <c r="I29" s="134">
        <v>3.57</v>
      </c>
      <c r="K29" s="167">
        <f>(I29-F29)/I29</f>
        <v>0.35574229691876752</v>
      </c>
    </row>
    <row r="30" spans="1:11" ht="20.55" customHeight="1" x14ac:dyDescent="0.25">
      <c r="A30" s="142">
        <v>44300</v>
      </c>
      <c r="B30" s="143" t="s">
        <v>29</v>
      </c>
      <c r="C30" s="144">
        <f t="shared" si="1"/>
        <v>9.42</v>
      </c>
      <c r="D30" s="145" t="s">
        <v>30</v>
      </c>
      <c r="E30" s="146">
        <v>2.9340000000000002</v>
      </c>
      <c r="F30" s="147">
        <f t="shared" si="2"/>
        <v>2.5099999999999998</v>
      </c>
      <c r="G30" s="147">
        <f t="shared" si="0"/>
        <v>7.36</v>
      </c>
      <c r="I30" s="134">
        <v>3.89</v>
      </c>
      <c r="K30" s="167">
        <f>(I30-F30)/I30</f>
        <v>0.35475578406169672</v>
      </c>
    </row>
    <row r="31" spans="1:11" ht="10.199999999999999" customHeight="1" x14ac:dyDescent="0.25">
      <c r="A31" s="142">
        <v>44200</v>
      </c>
      <c r="B31" s="143" t="s">
        <v>31</v>
      </c>
      <c r="C31" s="144">
        <f t="shared" si="1"/>
        <v>9.42</v>
      </c>
      <c r="D31" s="145" t="s">
        <v>19</v>
      </c>
      <c r="E31" s="146">
        <v>444.94499999999999</v>
      </c>
      <c r="F31" s="147">
        <f t="shared" si="2"/>
        <v>0.4</v>
      </c>
      <c r="G31" s="147">
        <f t="shared" si="0"/>
        <v>177.97</v>
      </c>
      <c r="I31" s="134">
        <v>0.63</v>
      </c>
      <c r="K31" s="167">
        <f>(I31-F31)/I31</f>
        <v>0.36507936507936506</v>
      </c>
    </row>
    <row r="32" spans="1:11" ht="10.199999999999999" customHeight="1" x14ac:dyDescent="0.25">
      <c r="A32" s="142">
        <v>44205</v>
      </c>
      <c r="B32" s="143" t="s">
        <v>117</v>
      </c>
      <c r="C32" s="144">
        <f t="shared" si="1"/>
        <v>9.42</v>
      </c>
      <c r="D32" s="145" t="s">
        <v>22</v>
      </c>
      <c r="E32" s="146">
        <v>71.19</v>
      </c>
      <c r="F32" s="147">
        <f t="shared" si="2"/>
        <v>207.8</v>
      </c>
      <c r="G32" s="147">
        <f t="shared" si="0"/>
        <v>14793.28</v>
      </c>
      <c r="I32" s="134">
        <v>321.16000000000003</v>
      </c>
      <c r="K32" s="167">
        <f>(I32-F32)/I32</f>
        <v>0.35297048200274006</v>
      </c>
    </row>
    <row r="33" spans="1:11" ht="20.55" customHeight="1" x14ac:dyDescent="0.25">
      <c r="A33" s="142">
        <v>44211</v>
      </c>
      <c r="B33" s="143" t="s">
        <v>118</v>
      </c>
      <c r="C33" s="144">
        <f t="shared" si="1"/>
        <v>9.42</v>
      </c>
      <c r="D33" s="145" t="s">
        <v>19</v>
      </c>
      <c r="E33" s="146">
        <v>88989.04</v>
      </c>
      <c r="F33" s="147">
        <f t="shared" si="2"/>
        <v>4.43</v>
      </c>
      <c r="G33" s="147">
        <f t="shared" si="0"/>
        <v>394221.44</v>
      </c>
      <c r="I33" s="134">
        <v>6.86</v>
      </c>
      <c r="K33" s="167">
        <f>(I33-F33)/I33</f>
        <v>0.35422740524781349</v>
      </c>
    </row>
    <row r="34" spans="1:11" ht="20.55" customHeight="1" x14ac:dyDescent="0.25">
      <c r="A34" s="142">
        <v>44301</v>
      </c>
      <c r="B34" s="143" t="s">
        <v>119</v>
      </c>
      <c r="C34" s="144">
        <f t="shared" si="1"/>
        <v>9.42</v>
      </c>
      <c r="D34" s="145" t="s">
        <v>30</v>
      </c>
      <c r="E34" s="146">
        <v>327.47300000000001</v>
      </c>
      <c r="F34" s="147">
        <f t="shared" si="2"/>
        <v>1.77</v>
      </c>
      <c r="G34" s="147">
        <f t="shared" si="0"/>
        <v>579.62</v>
      </c>
      <c r="I34" s="134">
        <v>2.74</v>
      </c>
      <c r="K34" s="167">
        <f>(I34-F34)/I34</f>
        <v>0.35401459854014605</v>
      </c>
    </row>
    <row r="35" spans="1:11" ht="20.55" customHeight="1" x14ac:dyDescent="0.25">
      <c r="A35" s="142">
        <v>44303</v>
      </c>
      <c r="B35" s="143" t="s">
        <v>33</v>
      </c>
      <c r="C35" s="144">
        <f t="shared" si="1"/>
        <v>9.42</v>
      </c>
      <c r="D35" s="145" t="s">
        <v>34</v>
      </c>
      <c r="E35" s="146">
        <v>5.6950000000000003</v>
      </c>
      <c r="F35" s="147">
        <f t="shared" si="2"/>
        <v>1.85</v>
      </c>
      <c r="G35" s="147">
        <f t="shared" si="0"/>
        <v>10.53</v>
      </c>
      <c r="I35" s="134">
        <v>2.86</v>
      </c>
      <c r="K35" s="167">
        <f>(I35-F35)/I35</f>
        <v>0.35314685314685307</v>
      </c>
    </row>
    <row r="36" spans="1:11" ht="20.55" customHeight="1" x14ac:dyDescent="0.25">
      <c r="A36" s="142">
        <v>40450</v>
      </c>
      <c r="B36" s="143" t="s">
        <v>35</v>
      </c>
      <c r="C36" s="144">
        <f t="shared" si="1"/>
        <v>9.42</v>
      </c>
      <c r="D36" s="145" t="s">
        <v>30</v>
      </c>
      <c r="E36" s="146">
        <v>1850.1969999999999</v>
      </c>
      <c r="F36" s="147">
        <f t="shared" si="2"/>
        <v>0.57999999999999996</v>
      </c>
      <c r="G36" s="147">
        <f t="shared" si="0"/>
        <v>1073.1099999999999</v>
      </c>
      <c r="I36" s="134">
        <v>0.91</v>
      </c>
      <c r="K36" s="167">
        <f>(I36-F36)/I36</f>
        <v>0.36263736263736268</v>
      </c>
    </row>
    <row r="37" spans="1:11" ht="10.199999999999999" customHeight="1" x14ac:dyDescent="0.25">
      <c r="A37" s="142">
        <v>40455</v>
      </c>
      <c r="B37" s="143" t="s">
        <v>120</v>
      </c>
      <c r="C37" s="144">
        <f t="shared" si="1"/>
        <v>9.42</v>
      </c>
      <c r="D37" s="145" t="s">
        <v>24</v>
      </c>
      <c r="E37" s="146">
        <v>80821.093999999997</v>
      </c>
      <c r="F37" s="147">
        <f t="shared" si="2"/>
        <v>0.98</v>
      </c>
      <c r="G37" s="147">
        <f t="shared" si="0"/>
        <v>79204.67</v>
      </c>
      <c r="I37" s="134">
        <v>1.53</v>
      </c>
      <c r="K37" s="167">
        <f>(I37-F37)/I37</f>
        <v>0.35947712418300654</v>
      </c>
    </row>
    <row r="38" spans="1:11" ht="10.199999999999999" customHeight="1" x14ac:dyDescent="0.25">
      <c r="A38" s="142">
        <v>40510</v>
      </c>
      <c r="B38" s="143" t="s">
        <v>36</v>
      </c>
      <c r="C38" s="144">
        <f>BDI!$K$11*100</f>
        <v>9.2799999999999994</v>
      </c>
      <c r="D38" s="145" t="s">
        <v>37</v>
      </c>
      <c r="E38" s="146">
        <v>0.88900000000000001</v>
      </c>
      <c r="F38" s="147">
        <f t="shared" si="2"/>
        <v>2620.1799999999998</v>
      </c>
      <c r="G38" s="147">
        <f t="shared" si="0"/>
        <v>2329.34</v>
      </c>
      <c r="I38" s="134">
        <v>4049.37</v>
      </c>
      <c r="K38" s="167">
        <f>(I38-F38)/I38</f>
        <v>0.35294132173646769</v>
      </c>
    </row>
    <row r="39" spans="1:11" ht="10.199999999999999" customHeight="1" x14ac:dyDescent="0.25">
      <c r="A39" s="142">
        <v>40500</v>
      </c>
      <c r="B39" s="143" t="s">
        <v>121</v>
      </c>
      <c r="C39" s="144">
        <f>BDI!$K$11*100</f>
        <v>9.2799999999999994</v>
      </c>
      <c r="D39" s="145" t="s">
        <v>37</v>
      </c>
      <c r="E39" s="146">
        <v>12.994</v>
      </c>
      <c r="F39" s="147">
        <f t="shared" si="2"/>
        <v>2605.64</v>
      </c>
      <c r="G39" s="147">
        <f t="shared" si="0"/>
        <v>33857.68</v>
      </c>
      <c r="I39" s="134">
        <v>4026.9</v>
      </c>
      <c r="K39" s="167">
        <f>(I39-F39)/I39</f>
        <v>0.35294146862350695</v>
      </c>
    </row>
    <row r="40" spans="1:11" ht="20.55" customHeight="1" x14ac:dyDescent="0.25">
      <c r="A40" s="142">
        <v>40485</v>
      </c>
      <c r="B40" s="143" t="s">
        <v>38</v>
      </c>
      <c r="C40" s="144">
        <f>BDI!$K$11*100</f>
        <v>9.2799999999999994</v>
      </c>
      <c r="D40" s="145" t="s">
        <v>32</v>
      </c>
      <c r="E40" s="146">
        <v>0.57799999999999996</v>
      </c>
      <c r="F40" s="147">
        <f t="shared" si="2"/>
        <v>2076.94</v>
      </c>
      <c r="G40" s="147">
        <f t="shared" si="0"/>
        <v>1200.47</v>
      </c>
      <c r="I40" s="134">
        <v>3209.82</v>
      </c>
      <c r="K40" s="167">
        <f>(I40-F40)/I40</f>
        <v>0.35294190951517534</v>
      </c>
    </row>
    <row r="41" spans="1:11" ht="10.199999999999999" customHeight="1" x14ac:dyDescent="0.25">
      <c r="A41" s="142">
        <v>40530</v>
      </c>
      <c r="B41" s="143" t="s">
        <v>92</v>
      </c>
      <c r="C41" s="144">
        <f t="shared" ref="C41" si="3">$C$15</f>
        <v>9.42</v>
      </c>
      <c r="D41" s="145" t="s">
        <v>34</v>
      </c>
      <c r="E41" s="146">
        <v>60661.572</v>
      </c>
      <c r="F41" s="147">
        <f t="shared" si="2"/>
        <v>1.51</v>
      </c>
      <c r="G41" s="147">
        <f t="shared" si="0"/>
        <v>91598.97</v>
      </c>
      <c r="I41" s="134">
        <v>2.34</v>
      </c>
      <c r="K41" s="167">
        <f>(I41-F41)/I41</f>
        <v>0.35470085470085466</v>
      </c>
    </row>
    <row r="42" spans="1:11" ht="10.199999999999999" customHeight="1" x14ac:dyDescent="0.25">
      <c r="A42" s="142">
        <v>40511</v>
      </c>
      <c r="B42" s="143" t="s">
        <v>122</v>
      </c>
      <c r="C42" s="144">
        <f>BDI!$K$11*100</f>
        <v>9.2799999999999994</v>
      </c>
      <c r="D42" s="145" t="s">
        <v>32</v>
      </c>
      <c r="E42" s="146">
        <v>151.28100000000001</v>
      </c>
      <c r="F42" s="147">
        <f t="shared" si="2"/>
        <v>3422.2</v>
      </c>
      <c r="G42" s="147">
        <f t="shared" si="0"/>
        <v>517713.83</v>
      </c>
      <c r="I42" s="134">
        <v>5288.86</v>
      </c>
      <c r="K42" s="167">
        <f>(I42-F42)/I42</f>
        <v>0.35294184379998711</v>
      </c>
    </row>
    <row r="43" spans="1:11" ht="12" customHeight="1" x14ac:dyDescent="0.25">
      <c r="A43" s="197"/>
      <c r="B43" s="197"/>
      <c r="C43" s="197"/>
      <c r="D43" s="197"/>
      <c r="E43" s="197"/>
      <c r="F43" s="197"/>
      <c r="G43" s="197"/>
    </row>
    <row r="44" spans="1:11" ht="11.4" customHeight="1" x14ac:dyDescent="0.25">
      <c r="A44" s="133"/>
      <c r="B44" s="133"/>
      <c r="C44" s="133"/>
      <c r="D44" s="133"/>
      <c r="E44" s="133"/>
      <c r="F44" s="148" t="s">
        <v>39</v>
      </c>
      <c r="G44" s="147">
        <f>TRUNC(SUM(G22:G42),2)</f>
        <v>1143762.08</v>
      </c>
    </row>
    <row r="45" spans="1:11" ht="10.8" customHeight="1" x14ac:dyDescent="0.25">
      <c r="A45" s="197"/>
      <c r="B45" s="197"/>
      <c r="C45" s="197"/>
      <c r="D45" s="197"/>
      <c r="E45" s="197"/>
      <c r="F45" s="197"/>
      <c r="G45" s="197"/>
    </row>
    <row r="46" spans="1:11" ht="10.199999999999999" customHeight="1" x14ac:dyDescent="0.25">
      <c r="A46" s="149" t="s">
        <v>10</v>
      </c>
      <c r="B46" s="149" t="s">
        <v>11</v>
      </c>
      <c r="C46" s="150" t="s">
        <v>12</v>
      </c>
      <c r="D46" s="151" t="s">
        <v>13</v>
      </c>
      <c r="E46" s="150" t="s">
        <v>14</v>
      </c>
      <c r="F46" s="150" t="s">
        <v>15</v>
      </c>
      <c r="G46" s="150" t="s">
        <v>16</v>
      </c>
      <c r="I46" s="134" t="s">
        <v>15</v>
      </c>
    </row>
    <row r="47" spans="1:11" ht="10.8" customHeight="1" x14ac:dyDescent="0.25">
      <c r="A47" s="141"/>
      <c r="B47" s="198" t="s">
        <v>40</v>
      </c>
      <c r="C47" s="198"/>
      <c r="D47" s="198"/>
      <c r="E47" s="198"/>
      <c r="F47" s="198"/>
      <c r="G47" s="198"/>
    </row>
    <row r="48" spans="1:11" ht="10.199999999999999" customHeight="1" x14ac:dyDescent="0.25">
      <c r="A48" s="142">
        <v>40815</v>
      </c>
      <c r="B48" s="143" t="s">
        <v>43</v>
      </c>
      <c r="C48" s="144">
        <f t="shared" ref="C48:C49" si="4">$C$15</f>
        <v>9.42</v>
      </c>
      <c r="D48" s="145" t="s">
        <v>19</v>
      </c>
      <c r="E48" s="146">
        <v>380.75799999999998</v>
      </c>
      <c r="F48" s="147">
        <f>TRUNC(I48*$L$2,2)</f>
        <v>23.19</v>
      </c>
      <c r="G48" s="147">
        <f>TRUNC(E48*F48,2)</f>
        <v>8829.77</v>
      </c>
      <c r="I48" s="134">
        <v>35.840000000000003</v>
      </c>
      <c r="K48" s="167">
        <f>(I48-F48)/I48</f>
        <v>0.3529575892857143</v>
      </c>
    </row>
    <row r="49" spans="1:11" ht="10.199999999999999" customHeight="1" x14ac:dyDescent="0.25">
      <c r="A49" s="142">
        <v>42480</v>
      </c>
      <c r="B49" s="143" t="s">
        <v>44</v>
      </c>
      <c r="C49" s="144">
        <f t="shared" si="4"/>
        <v>9.42</v>
      </c>
      <c r="D49" s="145" t="s">
        <v>19</v>
      </c>
      <c r="E49" s="146">
        <v>3051.7559999999999</v>
      </c>
      <c r="F49" s="147">
        <f>TRUNC(I49*$L$2,2)</f>
        <v>3.2</v>
      </c>
      <c r="G49" s="147">
        <f>TRUNC(E49*F49,2)</f>
        <v>9765.61</v>
      </c>
      <c r="I49" s="134">
        <v>4.96</v>
      </c>
      <c r="K49" s="167">
        <f>(I49-F49)/I49</f>
        <v>0.35483870967741932</v>
      </c>
    </row>
    <row r="50" spans="1:11" ht="10.199999999999999" customHeight="1" x14ac:dyDescent="0.25">
      <c r="A50" s="197"/>
      <c r="B50" s="197"/>
      <c r="C50" s="197"/>
      <c r="D50" s="197"/>
      <c r="E50" s="197"/>
      <c r="F50" s="197"/>
      <c r="G50" s="197"/>
    </row>
    <row r="51" spans="1:11" ht="20.55" customHeight="1" x14ac:dyDescent="0.25">
      <c r="A51" s="133"/>
      <c r="B51" s="133"/>
      <c r="C51" s="133"/>
      <c r="D51" s="133"/>
      <c r="E51" s="133"/>
      <c r="F51" s="148" t="s">
        <v>39</v>
      </c>
      <c r="G51" s="147">
        <f>TRUNC(SUM(G48:G49),2)</f>
        <v>18595.38</v>
      </c>
    </row>
    <row r="52" spans="1:11" ht="10.199999999999999" customHeight="1" x14ac:dyDescent="0.25">
      <c r="A52" s="197"/>
      <c r="B52" s="197"/>
      <c r="C52" s="197"/>
      <c r="D52" s="197"/>
      <c r="E52" s="197"/>
      <c r="F52" s="197"/>
      <c r="G52" s="197"/>
    </row>
    <row r="53" spans="1:11" ht="12.6" customHeight="1" x14ac:dyDescent="0.25">
      <c r="A53" s="196" t="s">
        <v>48</v>
      </c>
      <c r="B53" s="196"/>
      <c r="C53" s="196"/>
      <c r="D53" s="196"/>
      <c r="E53" s="196"/>
      <c r="F53" s="196"/>
      <c r="G53" s="147">
        <f>TRUNC(SUM(G51,G44,G18),2)</f>
        <v>1292176.72</v>
      </c>
      <c r="I53" s="134">
        <v>1999956.91</v>
      </c>
      <c r="K53" s="167">
        <f>(I53-G53)/I53</f>
        <v>0.35389771972637152</v>
      </c>
    </row>
    <row r="56" spans="1:11" x14ac:dyDescent="0.3">
      <c r="B56" s="149" t="s">
        <v>49</v>
      </c>
      <c r="C56" s="151" t="s">
        <v>91</v>
      </c>
      <c r="D56" s="151" t="s">
        <v>50</v>
      </c>
      <c r="E56" s="151" t="s">
        <v>51</v>
      </c>
      <c r="F56" s="49"/>
      <c r="G56" s="49"/>
    </row>
    <row r="57" spans="1:11" x14ac:dyDescent="0.3">
      <c r="B57" s="152" t="s">
        <v>54</v>
      </c>
      <c r="C57" s="153">
        <f>D57/$G$53*100</f>
        <v>10.046556170738008</v>
      </c>
      <c r="D57" s="154">
        <f>G18</f>
        <v>129819.26</v>
      </c>
      <c r="E57" s="155">
        <f>D57/$B$9</f>
        <v>2.9176460382087503</v>
      </c>
    </row>
    <row r="58" spans="1:11" x14ac:dyDescent="0.3">
      <c r="B58" s="152" t="s">
        <v>17</v>
      </c>
      <c r="C58" s="153">
        <f t="shared" ref="C58:C59" si="5">D58/$G$53*100</f>
        <v>88.514369768246567</v>
      </c>
      <c r="D58" s="154">
        <f>G44</f>
        <v>1143762.08</v>
      </c>
      <c r="E58" s="155">
        <f t="shared" ref="E58:E59" si="6">D58/$B$9</f>
        <v>25.705684205605547</v>
      </c>
    </row>
    <row r="59" spans="1:11" x14ac:dyDescent="0.3">
      <c r="B59" s="152" t="s">
        <v>40</v>
      </c>
      <c r="C59" s="153">
        <f t="shared" si="5"/>
        <v>1.4390740610154316</v>
      </c>
      <c r="D59" s="154">
        <f>G51</f>
        <v>18595.38</v>
      </c>
      <c r="E59" s="155">
        <f t="shared" si="6"/>
        <v>0.41792517370678461</v>
      </c>
    </row>
    <row r="60" spans="1:11" x14ac:dyDescent="0.3">
      <c r="B60" s="152" t="s">
        <v>52</v>
      </c>
      <c r="C60" s="153">
        <f>SUM(C57:C59)</f>
        <v>100.00000000000001</v>
      </c>
      <c r="D60" s="156">
        <f>SUM(D57:D59)</f>
        <v>1292176.72</v>
      </c>
      <c r="E60" s="154">
        <f>SUM(E57:E59)</f>
        <v>29.041255417521082</v>
      </c>
    </row>
  </sheetData>
  <mergeCells count="17">
    <mergeCell ref="B14:G14"/>
    <mergeCell ref="F10:G10"/>
    <mergeCell ref="A12:G12"/>
    <mergeCell ref="B21:G21"/>
    <mergeCell ref="A1:G1"/>
    <mergeCell ref="F3:G3"/>
    <mergeCell ref="B2:G2"/>
    <mergeCell ref="B4:G4"/>
    <mergeCell ref="B5:G5"/>
    <mergeCell ref="A17:G17"/>
    <mergeCell ref="A19:G19"/>
    <mergeCell ref="A50:G50"/>
    <mergeCell ref="A52:G52"/>
    <mergeCell ref="A53:F53"/>
    <mergeCell ref="A43:G43"/>
    <mergeCell ref="A45:G45"/>
    <mergeCell ref="B47:G47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fitToWidth="0" fitToHeight="0" pageOrder="overThenDown" orientation="portrait" horizontalDpi="300" verticalDpi="300" r:id="rId1"/>
  <headerFooter alignWithMargins="0"/>
  <rowBreaks count="1" manualBreakCount="1">
    <brk id="59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85A43-F08D-4FBC-82B7-5FA05B04791D}">
  <sheetPr>
    <tabColor theme="5" tint="0.79998168889431442"/>
  </sheetPr>
  <dimension ref="A1:L61"/>
  <sheetViews>
    <sheetView showGridLines="0" zoomScaleNormal="100" workbookViewId="0">
      <selection activeCell="F15" sqref="F15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11" width="8.88671875" style="134"/>
    <col min="12" max="234" width="8.88671875" style="49"/>
    <col min="235" max="236" width="4.6640625" style="49" bestFit="1" customWidth="1"/>
    <col min="237" max="237" width="1.88671875" style="49" bestFit="1" customWidth="1"/>
    <col min="238" max="239" width="2.77734375" style="49" bestFit="1" customWidth="1"/>
    <col min="240" max="240" width="1.88671875" style="49" bestFit="1" customWidth="1"/>
    <col min="241" max="241" width="4.6640625" style="49" bestFit="1" customWidth="1"/>
    <col min="242" max="242" width="5.5546875" style="49" bestFit="1" customWidth="1"/>
    <col min="243" max="243" width="9.33203125" style="49" bestFit="1" customWidth="1"/>
    <col min="244" max="244" width="8.44140625" style="49" bestFit="1" customWidth="1"/>
    <col min="245" max="245" width="4.6640625" style="49" bestFit="1" customWidth="1"/>
    <col min="246" max="246" width="0.88671875" style="49" bestFit="1" customWidth="1"/>
    <col min="247" max="247" width="3.77734375" style="49" bestFit="1" customWidth="1"/>
    <col min="248" max="248" width="0.88671875" style="49" bestFit="1" customWidth="1"/>
    <col min="249" max="249" width="2.77734375" style="49" bestFit="1" customWidth="1"/>
    <col min="250" max="250" width="0.88671875" style="49" bestFit="1" customWidth="1"/>
    <col min="251" max="251" width="3.77734375" style="49" bestFit="1" customWidth="1"/>
    <col min="252" max="252" width="0.88671875" style="49" bestFit="1" customWidth="1"/>
    <col min="253" max="253" width="2.77734375" style="49" bestFit="1" customWidth="1"/>
    <col min="254" max="254" width="1.88671875" style="49" bestFit="1" customWidth="1"/>
    <col min="255" max="256" width="0.88671875" style="49" bestFit="1" customWidth="1"/>
    <col min="257" max="257" width="5.5546875" style="49" bestFit="1" customWidth="1"/>
    <col min="258" max="258" width="1.88671875" style="49" bestFit="1" customWidth="1"/>
    <col min="259" max="259" width="2.77734375" style="49" bestFit="1" customWidth="1"/>
    <col min="260" max="260" width="1.88671875" style="49" bestFit="1" customWidth="1"/>
    <col min="261" max="261" width="9.33203125" style="49" bestFit="1" customWidth="1"/>
    <col min="262" max="490" width="8.88671875" style="49"/>
    <col min="491" max="492" width="4.6640625" style="49" bestFit="1" customWidth="1"/>
    <col min="493" max="493" width="1.88671875" style="49" bestFit="1" customWidth="1"/>
    <col min="494" max="495" width="2.77734375" style="49" bestFit="1" customWidth="1"/>
    <col min="496" max="496" width="1.88671875" style="49" bestFit="1" customWidth="1"/>
    <col min="497" max="497" width="4.6640625" style="49" bestFit="1" customWidth="1"/>
    <col min="498" max="498" width="5.5546875" style="49" bestFit="1" customWidth="1"/>
    <col min="499" max="499" width="9.33203125" style="49" bestFit="1" customWidth="1"/>
    <col min="500" max="500" width="8.44140625" style="49" bestFit="1" customWidth="1"/>
    <col min="501" max="501" width="4.6640625" style="49" bestFit="1" customWidth="1"/>
    <col min="502" max="502" width="0.88671875" style="49" bestFit="1" customWidth="1"/>
    <col min="503" max="503" width="3.77734375" style="49" bestFit="1" customWidth="1"/>
    <col min="504" max="504" width="0.88671875" style="49" bestFit="1" customWidth="1"/>
    <col min="505" max="505" width="2.77734375" style="49" bestFit="1" customWidth="1"/>
    <col min="506" max="506" width="0.88671875" style="49" bestFit="1" customWidth="1"/>
    <col min="507" max="507" width="3.77734375" style="49" bestFit="1" customWidth="1"/>
    <col min="508" max="508" width="0.88671875" style="49" bestFit="1" customWidth="1"/>
    <col min="509" max="509" width="2.77734375" style="49" bestFit="1" customWidth="1"/>
    <col min="510" max="510" width="1.88671875" style="49" bestFit="1" customWidth="1"/>
    <col min="511" max="512" width="0.88671875" style="49" bestFit="1" customWidth="1"/>
    <col min="513" max="513" width="5.5546875" style="49" bestFit="1" customWidth="1"/>
    <col min="514" max="514" width="1.88671875" style="49" bestFit="1" customWidth="1"/>
    <col min="515" max="515" width="2.77734375" style="49" bestFit="1" customWidth="1"/>
    <col min="516" max="516" width="1.88671875" style="49" bestFit="1" customWidth="1"/>
    <col min="517" max="517" width="9.33203125" style="49" bestFit="1" customWidth="1"/>
    <col min="518" max="746" width="8.88671875" style="49"/>
    <col min="747" max="748" width="4.6640625" style="49" bestFit="1" customWidth="1"/>
    <col min="749" max="749" width="1.88671875" style="49" bestFit="1" customWidth="1"/>
    <col min="750" max="751" width="2.77734375" style="49" bestFit="1" customWidth="1"/>
    <col min="752" max="752" width="1.88671875" style="49" bestFit="1" customWidth="1"/>
    <col min="753" max="753" width="4.6640625" style="49" bestFit="1" customWidth="1"/>
    <col min="754" max="754" width="5.5546875" style="49" bestFit="1" customWidth="1"/>
    <col min="755" max="755" width="9.33203125" style="49" bestFit="1" customWidth="1"/>
    <col min="756" max="756" width="8.44140625" style="49" bestFit="1" customWidth="1"/>
    <col min="757" max="757" width="4.6640625" style="49" bestFit="1" customWidth="1"/>
    <col min="758" max="758" width="0.88671875" style="49" bestFit="1" customWidth="1"/>
    <col min="759" max="759" width="3.77734375" style="49" bestFit="1" customWidth="1"/>
    <col min="760" max="760" width="0.88671875" style="49" bestFit="1" customWidth="1"/>
    <col min="761" max="761" width="2.77734375" style="49" bestFit="1" customWidth="1"/>
    <col min="762" max="762" width="0.88671875" style="49" bestFit="1" customWidth="1"/>
    <col min="763" max="763" width="3.77734375" style="49" bestFit="1" customWidth="1"/>
    <col min="764" max="764" width="0.88671875" style="49" bestFit="1" customWidth="1"/>
    <col min="765" max="765" width="2.77734375" style="49" bestFit="1" customWidth="1"/>
    <col min="766" max="766" width="1.88671875" style="49" bestFit="1" customWidth="1"/>
    <col min="767" max="768" width="0.88671875" style="49" bestFit="1" customWidth="1"/>
    <col min="769" max="769" width="5.5546875" style="49" bestFit="1" customWidth="1"/>
    <col min="770" max="770" width="1.88671875" style="49" bestFit="1" customWidth="1"/>
    <col min="771" max="771" width="2.77734375" style="49" bestFit="1" customWidth="1"/>
    <col min="772" max="772" width="1.88671875" style="49" bestFit="1" customWidth="1"/>
    <col min="773" max="773" width="9.33203125" style="49" bestFit="1" customWidth="1"/>
    <col min="774" max="1002" width="8.88671875" style="49"/>
    <col min="1003" max="1004" width="4.6640625" style="49" bestFit="1" customWidth="1"/>
    <col min="1005" max="1005" width="1.88671875" style="49" bestFit="1" customWidth="1"/>
    <col min="1006" max="1007" width="2.77734375" style="49" bestFit="1" customWidth="1"/>
    <col min="1008" max="1008" width="1.88671875" style="49" bestFit="1" customWidth="1"/>
    <col min="1009" max="1009" width="4.6640625" style="49" bestFit="1" customWidth="1"/>
    <col min="1010" max="1010" width="5.5546875" style="49" bestFit="1" customWidth="1"/>
    <col min="1011" max="1011" width="9.33203125" style="49" bestFit="1" customWidth="1"/>
    <col min="1012" max="1012" width="8.44140625" style="49" bestFit="1" customWidth="1"/>
    <col min="1013" max="1013" width="4.6640625" style="49" bestFit="1" customWidth="1"/>
    <col min="1014" max="1014" width="0.88671875" style="49" bestFit="1" customWidth="1"/>
    <col min="1015" max="1015" width="3.77734375" style="49" bestFit="1" customWidth="1"/>
    <col min="1016" max="1016" width="0.88671875" style="49" bestFit="1" customWidth="1"/>
    <col min="1017" max="1017" width="2.77734375" style="49" bestFit="1" customWidth="1"/>
    <col min="1018" max="1018" width="0.88671875" style="49" bestFit="1" customWidth="1"/>
    <col min="1019" max="1019" width="3.77734375" style="49" bestFit="1" customWidth="1"/>
    <col min="1020" max="1020" width="0.88671875" style="49" bestFit="1" customWidth="1"/>
    <col min="1021" max="1021" width="2.77734375" style="49" bestFit="1" customWidth="1"/>
    <col min="1022" max="1022" width="1.88671875" style="49" bestFit="1" customWidth="1"/>
    <col min="1023" max="1024" width="0.88671875" style="49" bestFit="1" customWidth="1"/>
    <col min="1025" max="1025" width="5.5546875" style="49" bestFit="1" customWidth="1"/>
    <col min="1026" max="1026" width="1.88671875" style="49" bestFit="1" customWidth="1"/>
    <col min="1027" max="1027" width="2.77734375" style="49" bestFit="1" customWidth="1"/>
    <col min="1028" max="1028" width="1.88671875" style="49" bestFit="1" customWidth="1"/>
    <col min="1029" max="1029" width="9.33203125" style="49" bestFit="1" customWidth="1"/>
    <col min="1030" max="1258" width="8.88671875" style="49"/>
    <col min="1259" max="1260" width="4.6640625" style="49" bestFit="1" customWidth="1"/>
    <col min="1261" max="1261" width="1.88671875" style="49" bestFit="1" customWidth="1"/>
    <col min="1262" max="1263" width="2.77734375" style="49" bestFit="1" customWidth="1"/>
    <col min="1264" max="1264" width="1.88671875" style="49" bestFit="1" customWidth="1"/>
    <col min="1265" max="1265" width="4.6640625" style="49" bestFit="1" customWidth="1"/>
    <col min="1266" max="1266" width="5.5546875" style="49" bestFit="1" customWidth="1"/>
    <col min="1267" max="1267" width="9.33203125" style="49" bestFit="1" customWidth="1"/>
    <col min="1268" max="1268" width="8.44140625" style="49" bestFit="1" customWidth="1"/>
    <col min="1269" max="1269" width="4.6640625" style="49" bestFit="1" customWidth="1"/>
    <col min="1270" max="1270" width="0.88671875" style="49" bestFit="1" customWidth="1"/>
    <col min="1271" max="1271" width="3.77734375" style="49" bestFit="1" customWidth="1"/>
    <col min="1272" max="1272" width="0.88671875" style="49" bestFit="1" customWidth="1"/>
    <col min="1273" max="1273" width="2.77734375" style="49" bestFit="1" customWidth="1"/>
    <col min="1274" max="1274" width="0.88671875" style="49" bestFit="1" customWidth="1"/>
    <col min="1275" max="1275" width="3.77734375" style="49" bestFit="1" customWidth="1"/>
    <col min="1276" max="1276" width="0.88671875" style="49" bestFit="1" customWidth="1"/>
    <col min="1277" max="1277" width="2.77734375" style="49" bestFit="1" customWidth="1"/>
    <col min="1278" max="1278" width="1.88671875" style="49" bestFit="1" customWidth="1"/>
    <col min="1279" max="1280" width="0.88671875" style="49" bestFit="1" customWidth="1"/>
    <col min="1281" max="1281" width="5.5546875" style="49" bestFit="1" customWidth="1"/>
    <col min="1282" max="1282" width="1.88671875" style="49" bestFit="1" customWidth="1"/>
    <col min="1283" max="1283" width="2.77734375" style="49" bestFit="1" customWidth="1"/>
    <col min="1284" max="1284" width="1.88671875" style="49" bestFit="1" customWidth="1"/>
    <col min="1285" max="1285" width="9.33203125" style="49" bestFit="1" customWidth="1"/>
    <col min="1286" max="1514" width="8.88671875" style="49"/>
    <col min="1515" max="1516" width="4.6640625" style="49" bestFit="1" customWidth="1"/>
    <col min="1517" max="1517" width="1.88671875" style="49" bestFit="1" customWidth="1"/>
    <col min="1518" max="1519" width="2.77734375" style="49" bestFit="1" customWidth="1"/>
    <col min="1520" max="1520" width="1.88671875" style="49" bestFit="1" customWidth="1"/>
    <col min="1521" max="1521" width="4.6640625" style="49" bestFit="1" customWidth="1"/>
    <col min="1522" max="1522" width="5.5546875" style="49" bestFit="1" customWidth="1"/>
    <col min="1523" max="1523" width="9.33203125" style="49" bestFit="1" customWidth="1"/>
    <col min="1524" max="1524" width="8.44140625" style="49" bestFit="1" customWidth="1"/>
    <col min="1525" max="1525" width="4.6640625" style="49" bestFit="1" customWidth="1"/>
    <col min="1526" max="1526" width="0.88671875" style="49" bestFit="1" customWidth="1"/>
    <col min="1527" max="1527" width="3.77734375" style="49" bestFit="1" customWidth="1"/>
    <col min="1528" max="1528" width="0.88671875" style="49" bestFit="1" customWidth="1"/>
    <col min="1529" max="1529" width="2.77734375" style="49" bestFit="1" customWidth="1"/>
    <col min="1530" max="1530" width="0.88671875" style="49" bestFit="1" customWidth="1"/>
    <col min="1531" max="1531" width="3.77734375" style="49" bestFit="1" customWidth="1"/>
    <col min="1532" max="1532" width="0.88671875" style="49" bestFit="1" customWidth="1"/>
    <col min="1533" max="1533" width="2.77734375" style="49" bestFit="1" customWidth="1"/>
    <col min="1534" max="1534" width="1.88671875" style="49" bestFit="1" customWidth="1"/>
    <col min="1535" max="1536" width="0.88671875" style="49" bestFit="1" customWidth="1"/>
    <col min="1537" max="1537" width="5.5546875" style="49" bestFit="1" customWidth="1"/>
    <col min="1538" max="1538" width="1.88671875" style="49" bestFit="1" customWidth="1"/>
    <col min="1539" max="1539" width="2.77734375" style="49" bestFit="1" customWidth="1"/>
    <col min="1540" max="1540" width="1.88671875" style="49" bestFit="1" customWidth="1"/>
    <col min="1541" max="1541" width="9.33203125" style="49" bestFit="1" customWidth="1"/>
    <col min="1542" max="1770" width="8.88671875" style="49"/>
    <col min="1771" max="1772" width="4.6640625" style="49" bestFit="1" customWidth="1"/>
    <col min="1773" max="1773" width="1.88671875" style="49" bestFit="1" customWidth="1"/>
    <col min="1774" max="1775" width="2.77734375" style="49" bestFit="1" customWidth="1"/>
    <col min="1776" max="1776" width="1.88671875" style="49" bestFit="1" customWidth="1"/>
    <col min="1777" max="1777" width="4.6640625" style="49" bestFit="1" customWidth="1"/>
    <col min="1778" max="1778" width="5.5546875" style="49" bestFit="1" customWidth="1"/>
    <col min="1779" max="1779" width="9.33203125" style="49" bestFit="1" customWidth="1"/>
    <col min="1780" max="1780" width="8.44140625" style="49" bestFit="1" customWidth="1"/>
    <col min="1781" max="1781" width="4.6640625" style="49" bestFit="1" customWidth="1"/>
    <col min="1782" max="1782" width="0.88671875" style="49" bestFit="1" customWidth="1"/>
    <col min="1783" max="1783" width="3.77734375" style="49" bestFit="1" customWidth="1"/>
    <col min="1784" max="1784" width="0.88671875" style="49" bestFit="1" customWidth="1"/>
    <col min="1785" max="1785" width="2.77734375" style="49" bestFit="1" customWidth="1"/>
    <col min="1786" max="1786" width="0.88671875" style="49" bestFit="1" customWidth="1"/>
    <col min="1787" max="1787" width="3.77734375" style="49" bestFit="1" customWidth="1"/>
    <col min="1788" max="1788" width="0.88671875" style="49" bestFit="1" customWidth="1"/>
    <col min="1789" max="1789" width="2.77734375" style="49" bestFit="1" customWidth="1"/>
    <col min="1790" max="1790" width="1.88671875" style="49" bestFit="1" customWidth="1"/>
    <col min="1791" max="1792" width="0.88671875" style="49" bestFit="1" customWidth="1"/>
    <col min="1793" max="1793" width="5.5546875" style="49" bestFit="1" customWidth="1"/>
    <col min="1794" max="1794" width="1.88671875" style="49" bestFit="1" customWidth="1"/>
    <col min="1795" max="1795" width="2.77734375" style="49" bestFit="1" customWidth="1"/>
    <col min="1796" max="1796" width="1.88671875" style="49" bestFit="1" customWidth="1"/>
    <col min="1797" max="1797" width="9.33203125" style="49" bestFit="1" customWidth="1"/>
    <col min="1798" max="2026" width="8.88671875" style="49"/>
    <col min="2027" max="2028" width="4.6640625" style="49" bestFit="1" customWidth="1"/>
    <col min="2029" max="2029" width="1.88671875" style="49" bestFit="1" customWidth="1"/>
    <col min="2030" max="2031" width="2.77734375" style="49" bestFit="1" customWidth="1"/>
    <col min="2032" max="2032" width="1.88671875" style="49" bestFit="1" customWidth="1"/>
    <col min="2033" max="2033" width="4.6640625" style="49" bestFit="1" customWidth="1"/>
    <col min="2034" max="2034" width="5.5546875" style="49" bestFit="1" customWidth="1"/>
    <col min="2035" max="2035" width="9.33203125" style="49" bestFit="1" customWidth="1"/>
    <col min="2036" max="2036" width="8.44140625" style="49" bestFit="1" customWidth="1"/>
    <col min="2037" max="2037" width="4.6640625" style="49" bestFit="1" customWidth="1"/>
    <col min="2038" max="2038" width="0.88671875" style="49" bestFit="1" customWidth="1"/>
    <col min="2039" max="2039" width="3.77734375" style="49" bestFit="1" customWidth="1"/>
    <col min="2040" max="2040" width="0.88671875" style="49" bestFit="1" customWidth="1"/>
    <col min="2041" max="2041" width="2.77734375" style="49" bestFit="1" customWidth="1"/>
    <col min="2042" max="2042" width="0.88671875" style="49" bestFit="1" customWidth="1"/>
    <col min="2043" max="2043" width="3.77734375" style="49" bestFit="1" customWidth="1"/>
    <col min="2044" max="2044" width="0.88671875" style="49" bestFit="1" customWidth="1"/>
    <col min="2045" max="2045" width="2.77734375" style="49" bestFit="1" customWidth="1"/>
    <col min="2046" max="2046" width="1.88671875" style="49" bestFit="1" customWidth="1"/>
    <col min="2047" max="2048" width="0.88671875" style="49" bestFit="1" customWidth="1"/>
    <col min="2049" max="2049" width="5.5546875" style="49" bestFit="1" customWidth="1"/>
    <col min="2050" max="2050" width="1.88671875" style="49" bestFit="1" customWidth="1"/>
    <col min="2051" max="2051" width="2.77734375" style="49" bestFit="1" customWidth="1"/>
    <col min="2052" max="2052" width="1.88671875" style="49" bestFit="1" customWidth="1"/>
    <col min="2053" max="2053" width="9.33203125" style="49" bestFit="1" customWidth="1"/>
    <col min="2054" max="2282" width="8.88671875" style="49"/>
    <col min="2283" max="2284" width="4.6640625" style="49" bestFit="1" customWidth="1"/>
    <col min="2285" max="2285" width="1.88671875" style="49" bestFit="1" customWidth="1"/>
    <col min="2286" max="2287" width="2.77734375" style="49" bestFit="1" customWidth="1"/>
    <col min="2288" max="2288" width="1.88671875" style="49" bestFit="1" customWidth="1"/>
    <col min="2289" max="2289" width="4.6640625" style="49" bestFit="1" customWidth="1"/>
    <col min="2290" max="2290" width="5.5546875" style="49" bestFit="1" customWidth="1"/>
    <col min="2291" max="2291" width="9.33203125" style="49" bestFit="1" customWidth="1"/>
    <col min="2292" max="2292" width="8.44140625" style="49" bestFit="1" customWidth="1"/>
    <col min="2293" max="2293" width="4.6640625" style="49" bestFit="1" customWidth="1"/>
    <col min="2294" max="2294" width="0.88671875" style="49" bestFit="1" customWidth="1"/>
    <col min="2295" max="2295" width="3.77734375" style="49" bestFit="1" customWidth="1"/>
    <col min="2296" max="2296" width="0.88671875" style="49" bestFit="1" customWidth="1"/>
    <col min="2297" max="2297" width="2.77734375" style="49" bestFit="1" customWidth="1"/>
    <col min="2298" max="2298" width="0.88671875" style="49" bestFit="1" customWidth="1"/>
    <col min="2299" max="2299" width="3.77734375" style="49" bestFit="1" customWidth="1"/>
    <col min="2300" max="2300" width="0.88671875" style="49" bestFit="1" customWidth="1"/>
    <col min="2301" max="2301" width="2.77734375" style="49" bestFit="1" customWidth="1"/>
    <col min="2302" max="2302" width="1.88671875" style="49" bestFit="1" customWidth="1"/>
    <col min="2303" max="2304" width="0.88671875" style="49" bestFit="1" customWidth="1"/>
    <col min="2305" max="2305" width="5.5546875" style="49" bestFit="1" customWidth="1"/>
    <col min="2306" max="2306" width="1.88671875" style="49" bestFit="1" customWidth="1"/>
    <col min="2307" max="2307" width="2.77734375" style="49" bestFit="1" customWidth="1"/>
    <col min="2308" max="2308" width="1.88671875" style="49" bestFit="1" customWidth="1"/>
    <col min="2309" max="2309" width="9.33203125" style="49" bestFit="1" customWidth="1"/>
    <col min="2310" max="2538" width="8.88671875" style="49"/>
    <col min="2539" max="2540" width="4.6640625" style="49" bestFit="1" customWidth="1"/>
    <col min="2541" max="2541" width="1.88671875" style="49" bestFit="1" customWidth="1"/>
    <col min="2542" max="2543" width="2.77734375" style="49" bestFit="1" customWidth="1"/>
    <col min="2544" max="2544" width="1.88671875" style="49" bestFit="1" customWidth="1"/>
    <col min="2545" max="2545" width="4.6640625" style="49" bestFit="1" customWidth="1"/>
    <col min="2546" max="2546" width="5.5546875" style="49" bestFit="1" customWidth="1"/>
    <col min="2547" max="2547" width="9.33203125" style="49" bestFit="1" customWidth="1"/>
    <col min="2548" max="2548" width="8.44140625" style="49" bestFit="1" customWidth="1"/>
    <col min="2549" max="2549" width="4.6640625" style="49" bestFit="1" customWidth="1"/>
    <col min="2550" max="2550" width="0.88671875" style="49" bestFit="1" customWidth="1"/>
    <col min="2551" max="2551" width="3.77734375" style="49" bestFit="1" customWidth="1"/>
    <col min="2552" max="2552" width="0.88671875" style="49" bestFit="1" customWidth="1"/>
    <col min="2553" max="2553" width="2.77734375" style="49" bestFit="1" customWidth="1"/>
    <col min="2554" max="2554" width="0.88671875" style="49" bestFit="1" customWidth="1"/>
    <col min="2555" max="2555" width="3.77734375" style="49" bestFit="1" customWidth="1"/>
    <col min="2556" max="2556" width="0.88671875" style="49" bestFit="1" customWidth="1"/>
    <col min="2557" max="2557" width="2.77734375" style="49" bestFit="1" customWidth="1"/>
    <col min="2558" max="2558" width="1.88671875" style="49" bestFit="1" customWidth="1"/>
    <col min="2559" max="2560" width="0.88671875" style="49" bestFit="1" customWidth="1"/>
    <col min="2561" max="2561" width="5.5546875" style="49" bestFit="1" customWidth="1"/>
    <col min="2562" max="2562" width="1.88671875" style="49" bestFit="1" customWidth="1"/>
    <col min="2563" max="2563" width="2.77734375" style="49" bestFit="1" customWidth="1"/>
    <col min="2564" max="2564" width="1.88671875" style="49" bestFit="1" customWidth="1"/>
    <col min="2565" max="2565" width="9.33203125" style="49" bestFit="1" customWidth="1"/>
    <col min="2566" max="2794" width="8.88671875" style="49"/>
    <col min="2795" max="2796" width="4.6640625" style="49" bestFit="1" customWidth="1"/>
    <col min="2797" max="2797" width="1.88671875" style="49" bestFit="1" customWidth="1"/>
    <col min="2798" max="2799" width="2.77734375" style="49" bestFit="1" customWidth="1"/>
    <col min="2800" max="2800" width="1.88671875" style="49" bestFit="1" customWidth="1"/>
    <col min="2801" max="2801" width="4.6640625" style="49" bestFit="1" customWidth="1"/>
    <col min="2802" max="2802" width="5.5546875" style="49" bestFit="1" customWidth="1"/>
    <col min="2803" max="2803" width="9.33203125" style="49" bestFit="1" customWidth="1"/>
    <col min="2804" max="2804" width="8.44140625" style="49" bestFit="1" customWidth="1"/>
    <col min="2805" max="2805" width="4.6640625" style="49" bestFit="1" customWidth="1"/>
    <col min="2806" max="2806" width="0.88671875" style="49" bestFit="1" customWidth="1"/>
    <col min="2807" max="2807" width="3.77734375" style="49" bestFit="1" customWidth="1"/>
    <col min="2808" max="2808" width="0.88671875" style="49" bestFit="1" customWidth="1"/>
    <col min="2809" max="2809" width="2.77734375" style="49" bestFit="1" customWidth="1"/>
    <col min="2810" max="2810" width="0.88671875" style="49" bestFit="1" customWidth="1"/>
    <col min="2811" max="2811" width="3.77734375" style="49" bestFit="1" customWidth="1"/>
    <col min="2812" max="2812" width="0.88671875" style="49" bestFit="1" customWidth="1"/>
    <col min="2813" max="2813" width="2.77734375" style="49" bestFit="1" customWidth="1"/>
    <col min="2814" max="2814" width="1.88671875" style="49" bestFit="1" customWidth="1"/>
    <col min="2815" max="2816" width="0.88671875" style="49" bestFit="1" customWidth="1"/>
    <col min="2817" max="2817" width="5.5546875" style="49" bestFit="1" customWidth="1"/>
    <col min="2818" max="2818" width="1.88671875" style="49" bestFit="1" customWidth="1"/>
    <col min="2819" max="2819" width="2.77734375" style="49" bestFit="1" customWidth="1"/>
    <col min="2820" max="2820" width="1.88671875" style="49" bestFit="1" customWidth="1"/>
    <col min="2821" max="2821" width="9.33203125" style="49" bestFit="1" customWidth="1"/>
    <col min="2822" max="3050" width="8.88671875" style="49"/>
    <col min="3051" max="3052" width="4.6640625" style="49" bestFit="1" customWidth="1"/>
    <col min="3053" max="3053" width="1.88671875" style="49" bestFit="1" customWidth="1"/>
    <col min="3054" max="3055" width="2.77734375" style="49" bestFit="1" customWidth="1"/>
    <col min="3056" max="3056" width="1.88671875" style="49" bestFit="1" customWidth="1"/>
    <col min="3057" max="3057" width="4.6640625" style="49" bestFit="1" customWidth="1"/>
    <col min="3058" max="3058" width="5.5546875" style="49" bestFit="1" customWidth="1"/>
    <col min="3059" max="3059" width="9.33203125" style="49" bestFit="1" customWidth="1"/>
    <col min="3060" max="3060" width="8.44140625" style="49" bestFit="1" customWidth="1"/>
    <col min="3061" max="3061" width="4.6640625" style="49" bestFit="1" customWidth="1"/>
    <col min="3062" max="3062" width="0.88671875" style="49" bestFit="1" customWidth="1"/>
    <col min="3063" max="3063" width="3.77734375" style="49" bestFit="1" customWidth="1"/>
    <col min="3064" max="3064" width="0.88671875" style="49" bestFit="1" customWidth="1"/>
    <col min="3065" max="3065" width="2.77734375" style="49" bestFit="1" customWidth="1"/>
    <col min="3066" max="3066" width="0.88671875" style="49" bestFit="1" customWidth="1"/>
    <col min="3067" max="3067" width="3.77734375" style="49" bestFit="1" customWidth="1"/>
    <col min="3068" max="3068" width="0.88671875" style="49" bestFit="1" customWidth="1"/>
    <col min="3069" max="3069" width="2.77734375" style="49" bestFit="1" customWidth="1"/>
    <col min="3070" max="3070" width="1.88671875" style="49" bestFit="1" customWidth="1"/>
    <col min="3071" max="3072" width="0.88671875" style="49" bestFit="1" customWidth="1"/>
    <col min="3073" max="3073" width="5.5546875" style="49" bestFit="1" customWidth="1"/>
    <col min="3074" max="3074" width="1.88671875" style="49" bestFit="1" customWidth="1"/>
    <col min="3075" max="3075" width="2.77734375" style="49" bestFit="1" customWidth="1"/>
    <col min="3076" max="3076" width="1.88671875" style="49" bestFit="1" customWidth="1"/>
    <col min="3077" max="3077" width="9.33203125" style="49" bestFit="1" customWidth="1"/>
    <col min="3078" max="3306" width="8.88671875" style="49"/>
    <col min="3307" max="3308" width="4.6640625" style="49" bestFit="1" customWidth="1"/>
    <col min="3309" max="3309" width="1.88671875" style="49" bestFit="1" customWidth="1"/>
    <col min="3310" max="3311" width="2.77734375" style="49" bestFit="1" customWidth="1"/>
    <col min="3312" max="3312" width="1.88671875" style="49" bestFit="1" customWidth="1"/>
    <col min="3313" max="3313" width="4.6640625" style="49" bestFit="1" customWidth="1"/>
    <col min="3314" max="3314" width="5.5546875" style="49" bestFit="1" customWidth="1"/>
    <col min="3315" max="3315" width="9.33203125" style="49" bestFit="1" customWidth="1"/>
    <col min="3316" max="3316" width="8.44140625" style="49" bestFit="1" customWidth="1"/>
    <col min="3317" max="3317" width="4.6640625" style="49" bestFit="1" customWidth="1"/>
    <col min="3318" max="3318" width="0.88671875" style="49" bestFit="1" customWidth="1"/>
    <col min="3319" max="3319" width="3.77734375" style="49" bestFit="1" customWidth="1"/>
    <col min="3320" max="3320" width="0.88671875" style="49" bestFit="1" customWidth="1"/>
    <col min="3321" max="3321" width="2.77734375" style="49" bestFit="1" customWidth="1"/>
    <col min="3322" max="3322" width="0.88671875" style="49" bestFit="1" customWidth="1"/>
    <col min="3323" max="3323" width="3.77734375" style="49" bestFit="1" customWidth="1"/>
    <col min="3324" max="3324" width="0.88671875" style="49" bestFit="1" customWidth="1"/>
    <col min="3325" max="3325" width="2.77734375" style="49" bestFit="1" customWidth="1"/>
    <col min="3326" max="3326" width="1.88671875" style="49" bestFit="1" customWidth="1"/>
    <col min="3327" max="3328" width="0.88671875" style="49" bestFit="1" customWidth="1"/>
    <col min="3329" max="3329" width="5.5546875" style="49" bestFit="1" customWidth="1"/>
    <col min="3330" max="3330" width="1.88671875" style="49" bestFit="1" customWidth="1"/>
    <col min="3331" max="3331" width="2.77734375" style="49" bestFit="1" customWidth="1"/>
    <col min="3332" max="3332" width="1.88671875" style="49" bestFit="1" customWidth="1"/>
    <col min="3333" max="3333" width="9.33203125" style="49" bestFit="1" customWidth="1"/>
    <col min="3334" max="3562" width="8.88671875" style="49"/>
    <col min="3563" max="3564" width="4.6640625" style="49" bestFit="1" customWidth="1"/>
    <col min="3565" max="3565" width="1.88671875" style="49" bestFit="1" customWidth="1"/>
    <col min="3566" max="3567" width="2.77734375" style="49" bestFit="1" customWidth="1"/>
    <col min="3568" max="3568" width="1.88671875" style="49" bestFit="1" customWidth="1"/>
    <col min="3569" max="3569" width="4.6640625" style="49" bestFit="1" customWidth="1"/>
    <col min="3570" max="3570" width="5.5546875" style="49" bestFit="1" customWidth="1"/>
    <col min="3571" max="3571" width="9.33203125" style="49" bestFit="1" customWidth="1"/>
    <col min="3572" max="3572" width="8.44140625" style="49" bestFit="1" customWidth="1"/>
    <col min="3573" max="3573" width="4.6640625" style="49" bestFit="1" customWidth="1"/>
    <col min="3574" max="3574" width="0.88671875" style="49" bestFit="1" customWidth="1"/>
    <col min="3575" max="3575" width="3.77734375" style="49" bestFit="1" customWidth="1"/>
    <col min="3576" max="3576" width="0.88671875" style="49" bestFit="1" customWidth="1"/>
    <col min="3577" max="3577" width="2.77734375" style="49" bestFit="1" customWidth="1"/>
    <col min="3578" max="3578" width="0.88671875" style="49" bestFit="1" customWidth="1"/>
    <col min="3579" max="3579" width="3.77734375" style="49" bestFit="1" customWidth="1"/>
    <col min="3580" max="3580" width="0.88671875" style="49" bestFit="1" customWidth="1"/>
    <col min="3581" max="3581" width="2.77734375" style="49" bestFit="1" customWidth="1"/>
    <col min="3582" max="3582" width="1.88671875" style="49" bestFit="1" customWidth="1"/>
    <col min="3583" max="3584" width="0.88671875" style="49" bestFit="1" customWidth="1"/>
    <col min="3585" max="3585" width="5.5546875" style="49" bestFit="1" customWidth="1"/>
    <col min="3586" max="3586" width="1.88671875" style="49" bestFit="1" customWidth="1"/>
    <col min="3587" max="3587" width="2.77734375" style="49" bestFit="1" customWidth="1"/>
    <col min="3588" max="3588" width="1.88671875" style="49" bestFit="1" customWidth="1"/>
    <col min="3589" max="3589" width="9.33203125" style="49" bestFit="1" customWidth="1"/>
    <col min="3590" max="3818" width="8.88671875" style="49"/>
    <col min="3819" max="3820" width="4.6640625" style="49" bestFit="1" customWidth="1"/>
    <col min="3821" max="3821" width="1.88671875" style="49" bestFit="1" customWidth="1"/>
    <col min="3822" max="3823" width="2.77734375" style="49" bestFit="1" customWidth="1"/>
    <col min="3824" max="3824" width="1.88671875" style="49" bestFit="1" customWidth="1"/>
    <col min="3825" max="3825" width="4.6640625" style="49" bestFit="1" customWidth="1"/>
    <col min="3826" max="3826" width="5.5546875" style="49" bestFit="1" customWidth="1"/>
    <col min="3827" max="3827" width="9.33203125" style="49" bestFit="1" customWidth="1"/>
    <col min="3828" max="3828" width="8.44140625" style="49" bestFit="1" customWidth="1"/>
    <col min="3829" max="3829" width="4.6640625" style="49" bestFit="1" customWidth="1"/>
    <col min="3830" max="3830" width="0.88671875" style="49" bestFit="1" customWidth="1"/>
    <col min="3831" max="3831" width="3.77734375" style="49" bestFit="1" customWidth="1"/>
    <col min="3832" max="3832" width="0.88671875" style="49" bestFit="1" customWidth="1"/>
    <col min="3833" max="3833" width="2.77734375" style="49" bestFit="1" customWidth="1"/>
    <col min="3834" max="3834" width="0.88671875" style="49" bestFit="1" customWidth="1"/>
    <col min="3835" max="3835" width="3.77734375" style="49" bestFit="1" customWidth="1"/>
    <col min="3836" max="3836" width="0.88671875" style="49" bestFit="1" customWidth="1"/>
    <col min="3837" max="3837" width="2.77734375" style="49" bestFit="1" customWidth="1"/>
    <col min="3838" max="3838" width="1.88671875" style="49" bestFit="1" customWidth="1"/>
    <col min="3839" max="3840" width="0.88671875" style="49" bestFit="1" customWidth="1"/>
    <col min="3841" max="3841" width="5.5546875" style="49" bestFit="1" customWidth="1"/>
    <col min="3842" max="3842" width="1.88671875" style="49" bestFit="1" customWidth="1"/>
    <col min="3843" max="3843" width="2.77734375" style="49" bestFit="1" customWidth="1"/>
    <col min="3844" max="3844" width="1.88671875" style="49" bestFit="1" customWidth="1"/>
    <col min="3845" max="3845" width="9.33203125" style="49" bestFit="1" customWidth="1"/>
    <col min="3846" max="4074" width="8.88671875" style="49"/>
    <col min="4075" max="4076" width="4.6640625" style="49" bestFit="1" customWidth="1"/>
    <col min="4077" max="4077" width="1.88671875" style="49" bestFit="1" customWidth="1"/>
    <col min="4078" max="4079" width="2.77734375" style="49" bestFit="1" customWidth="1"/>
    <col min="4080" max="4080" width="1.88671875" style="49" bestFit="1" customWidth="1"/>
    <col min="4081" max="4081" width="4.6640625" style="49" bestFit="1" customWidth="1"/>
    <col min="4082" max="4082" width="5.5546875" style="49" bestFit="1" customWidth="1"/>
    <col min="4083" max="4083" width="9.33203125" style="49" bestFit="1" customWidth="1"/>
    <col min="4084" max="4084" width="8.44140625" style="49" bestFit="1" customWidth="1"/>
    <col min="4085" max="4085" width="4.6640625" style="49" bestFit="1" customWidth="1"/>
    <col min="4086" max="4086" width="0.88671875" style="49" bestFit="1" customWidth="1"/>
    <col min="4087" max="4087" width="3.77734375" style="49" bestFit="1" customWidth="1"/>
    <col min="4088" max="4088" width="0.88671875" style="49" bestFit="1" customWidth="1"/>
    <col min="4089" max="4089" width="2.77734375" style="49" bestFit="1" customWidth="1"/>
    <col min="4090" max="4090" width="0.88671875" style="49" bestFit="1" customWidth="1"/>
    <col min="4091" max="4091" width="3.77734375" style="49" bestFit="1" customWidth="1"/>
    <col min="4092" max="4092" width="0.88671875" style="49" bestFit="1" customWidth="1"/>
    <col min="4093" max="4093" width="2.77734375" style="49" bestFit="1" customWidth="1"/>
    <col min="4094" max="4094" width="1.88671875" style="49" bestFit="1" customWidth="1"/>
    <col min="4095" max="4096" width="0.88671875" style="49" bestFit="1" customWidth="1"/>
    <col min="4097" max="4097" width="5.5546875" style="49" bestFit="1" customWidth="1"/>
    <col min="4098" max="4098" width="1.88671875" style="49" bestFit="1" customWidth="1"/>
    <col min="4099" max="4099" width="2.77734375" style="49" bestFit="1" customWidth="1"/>
    <col min="4100" max="4100" width="1.88671875" style="49" bestFit="1" customWidth="1"/>
    <col min="4101" max="4101" width="9.33203125" style="49" bestFit="1" customWidth="1"/>
    <col min="4102" max="4330" width="8.88671875" style="49"/>
    <col min="4331" max="4332" width="4.6640625" style="49" bestFit="1" customWidth="1"/>
    <col min="4333" max="4333" width="1.88671875" style="49" bestFit="1" customWidth="1"/>
    <col min="4334" max="4335" width="2.77734375" style="49" bestFit="1" customWidth="1"/>
    <col min="4336" max="4336" width="1.88671875" style="49" bestFit="1" customWidth="1"/>
    <col min="4337" max="4337" width="4.6640625" style="49" bestFit="1" customWidth="1"/>
    <col min="4338" max="4338" width="5.5546875" style="49" bestFit="1" customWidth="1"/>
    <col min="4339" max="4339" width="9.33203125" style="49" bestFit="1" customWidth="1"/>
    <col min="4340" max="4340" width="8.44140625" style="49" bestFit="1" customWidth="1"/>
    <col min="4341" max="4341" width="4.6640625" style="49" bestFit="1" customWidth="1"/>
    <col min="4342" max="4342" width="0.88671875" style="49" bestFit="1" customWidth="1"/>
    <col min="4343" max="4343" width="3.77734375" style="49" bestFit="1" customWidth="1"/>
    <col min="4344" max="4344" width="0.88671875" style="49" bestFit="1" customWidth="1"/>
    <col min="4345" max="4345" width="2.77734375" style="49" bestFit="1" customWidth="1"/>
    <col min="4346" max="4346" width="0.88671875" style="49" bestFit="1" customWidth="1"/>
    <col min="4347" max="4347" width="3.77734375" style="49" bestFit="1" customWidth="1"/>
    <col min="4348" max="4348" width="0.88671875" style="49" bestFit="1" customWidth="1"/>
    <col min="4349" max="4349" width="2.77734375" style="49" bestFit="1" customWidth="1"/>
    <col min="4350" max="4350" width="1.88671875" style="49" bestFit="1" customWidth="1"/>
    <col min="4351" max="4352" width="0.88671875" style="49" bestFit="1" customWidth="1"/>
    <col min="4353" max="4353" width="5.5546875" style="49" bestFit="1" customWidth="1"/>
    <col min="4354" max="4354" width="1.88671875" style="49" bestFit="1" customWidth="1"/>
    <col min="4355" max="4355" width="2.77734375" style="49" bestFit="1" customWidth="1"/>
    <col min="4356" max="4356" width="1.88671875" style="49" bestFit="1" customWidth="1"/>
    <col min="4357" max="4357" width="9.33203125" style="49" bestFit="1" customWidth="1"/>
    <col min="4358" max="4586" width="8.88671875" style="49"/>
    <col min="4587" max="4588" width="4.6640625" style="49" bestFit="1" customWidth="1"/>
    <col min="4589" max="4589" width="1.88671875" style="49" bestFit="1" customWidth="1"/>
    <col min="4590" max="4591" width="2.77734375" style="49" bestFit="1" customWidth="1"/>
    <col min="4592" max="4592" width="1.88671875" style="49" bestFit="1" customWidth="1"/>
    <col min="4593" max="4593" width="4.6640625" style="49" bestFit="1" customWidth="1"/>
    <col min="4594" max="4594" width="5.5546875" style="49" bestFit="1" customWidth="1"/>
    <col min="4595" max="4595" width="9.33203125" style="49" bestFit="1" customWidth="1"/>
    <col min="4596" max="4596" width="8.44140625" style="49" bestFit="1" customWidth="1"/>
    <col min="4597" max="4597" width="4.6640625" style="49" bestFit="1" customWidth="1"/>
    <col min="4598" max="4598" width="0.88671875" style="49" bestFit="1" customWidth="1"/>
    <col min="4599" max="4599" width="3.77734375" style="49" bestFit="1" customWidth="1"/>
    <col min="4600" max="4600" width="0.88671875" style="49" bestFit="1" customWidth="1"/>
    <col min="4601" max="4601" width="2.77734375" style="49" bestFit="1" customWidth="1"/>
    <col min="4602" max="4602" width="0.88671875" style="49" bestFit="1" customWidth="1"/>
    <col min="4603" max="4603" width="3.77734375" style="49" bestFit="1" customWidth="1"/>
    <col min="4604" max="4604" width="0.88671875" style="49" bestFit="1" customWidth="1"/>
    <col min="4605" max="4605" width="2.77734375" style="49" bestFit="1" customWidth="1"/>
    <col min="4606" max="4606" width="1.88671875" style="49" bestFit="1" customWidth="1"/>
    <col min="4607" max="4608" width="0.88671875" style="49" bestFit="1" customWidth="1"/>
    <col min="4609" max="4609" width="5.5546875" style="49" bestFit="1" customWidth="1"/>
    <col min="4610" max="4610" width="1.88671875" style="49" bestFit="1" customWidth="1"/>
    <col min="4611" max="4611" width="2.77734375" style="49" bestFit="1" customWidth="1"/>
    <col min="4612" max="4612" width="1.88671875" style="49" bestFit="1" customWidth="1"/>
    <col min="4613" max="4613" width="9.33203125" style="49" bestFit="1" customWidth="1"/>
    <col min="4614" max="4842" width="8.88671875" style="49"/>
    <col min="4843" max="4844" width="4.6640625" style="49" bestFit="1" customWidth="1"/>
    <col min="4845" max="4845" width="1.88671875" style="49" bestFit="1" customWidth="1"/>
    <col min="4846" max="4847" width="2.77734375" style="49" bestFit="1" customWidth="1"/>
    <col min="4848" max="4848" width="1.88671875" style="49" bestFit="1" customWidth="1"/>
    <col min="4849" max="4849" width="4.6640625" style="49" bestFit="1" customWidth="1"/>
    <col min="4850" max="4850" width="5.5546875" style="49" bestFit="1" customWidth="1"/>
    <col min="4851" max="4851" width="9.33203125" style="49" bestFit="1" customWidth="1"/>
    <col min="4852" max="4852" width="8.44140625" style="49" bestFit="1" customWidth="1"/>
    <col min="4853" max="4853" width="4.6640625" style="49" bestFit="1" customWidth="1"/>
    <col min="4854" max="4854" width="0.88671875" style="49" bestFit="1" customWidth="1"/>
    <col min="4855" max="4855" width="3.77734375" style="49" bestFit="1" customWidth="1"/>
    <col min="4856" max="4856" width="0.88671875" style="49" bestFit="1" customWidth="1"/>
    <col min="4857" max="4857" width="2.77734375" style="49" bestFit="1" customWidth="1"/>
    <col min="4858" max="4858" width="0.88671875" style="49" bestFit="1" customWidth="1"/>
    <col min="4859" max="4859" width="3.77734375" style="49" bestFit="1" customWidth="1"/>
    <col min="4860" max="4860" width="0.88671875" style="49" bestFit="1" customWidth="1"/>
    <col min="4861" max="4861" width="2.77734375" style="49" bestFit="1" customWidth="1"/>
    <col min="4862" max="4862" width="1.88671875" style="49" bestFit="1" customWidth="1"/>
    <col min="4863" max="4864" width="0.88671875" style="49" bestFit="1" customWidth="1"/>
    <col min="4865" max="4865" width="5.5546875" style="49" bestFit="1" customWidth="1"/>
    <col min="4866" max="4866" width="1.88671875" style="49" bestFit="1" customWidth="1"/>
    <col min="4867" max="4867" width="2.77734375" style="49" bestFit="1" customWidth="1"/>
    <col min="4868" max="4868" width="1.88671875" style="49" bestFit="1" customWidth="1"/>
    <col min="4869" max="4869" width="9.33203125" style="49" bestFit="1" customWidth="1"/>
    <col min="4870" max="5098" width="8.88671875" style="49"/>
    <col min="5099" max="5100" width="4.6640625" style="49" bestFit="1" customWidth="1"/>
    <col min="5101" max="5101" width="1.88671875" style="49" bestFit="1" customWidth="1"/>
    <col min="5102" max="5103" width="2.77734375" style="49" bestFit="1" customWidth="1"/>
    <col min="5104" max="5104" width="1.88671875" style="49" bestFit="1" customWidth="1"/>
    <col min="5105" max="5105" width="4.6640625" style="49" bestFit="1" customWidth="1"/>
    <col min="5106" max="5106" width="5.5546875" style="49" bestFit="1" customWidth="1"/>
    <col min="5107" max="5107" width="9.33203125" style="49" bestFit="1" customWidth="1"/>
    <col min="5108" max="5108" width="8.44140625" style="49" bestFit="1" customWidth="1"/>
    <col min="5109" max="5109" width="4.6640625" style="49" bestFit="1" customWidth="1"/>
    <col min="5110" max="5110" width="0.88671875" style="49" bestFit="1" customWidth="1"/>
    <col min="5111" max="5111" width="3.77734375" style="49" bestFit="1" customWidth="1"/>
    <col min="5112" max="5112" width="0.88671875" style="49" bestFit="1" customWidth="1"/>
    <col min="5113" max="5113" width="2.77734375" style="49" bestFit="1" customWidth="1"/>
    <col min="5114" max="5114" width="0.88671875" style="49" bestFit="1" customWidth="1"/>
    <col min="5115" max="5115" width="3.77734375" style="49" bestFit="1" customWidth="1"/>
    <col min="5116" max="5116" width="0.88671875" style="49" bestFit="1" customWidth="1"/>
    <col min="5117" max="5117" width="2.77734375" style="49" bestFit="1" customWidth="1"/>
    <col min="5118" max="5118" width="1.88671875" style="49" bestFit="1" customWidth="1"/>
    <col min="5119" max="5120" width="0.88671875" style="49" bestFit="1" customWidth="1"/>
    <col min="5121" max="5121" width="5.5546875" style="49" bestFit="1" customWidth="1"/>
    <col min="5122" max="5122" width="1.88671875" style="49" bestFit="1" customWidth="1"/>
    <col min="5123" max="5123" width="2.77734375" style="49" bestFit="1" customWidth="1"/>
    <col min="5124" max="5124" width="1.88671875" style="49" bestFit="1" customWidth="1"/>
    <col min="5125" max="5125" width="9.33203125" style="49" bestFit="1" customWidth="1"/>
    <col min="5126" max="5354" width="8.88671875" style="49"/>
    <col min="5355" max="5356" width="4.6640625" style="49" bestFit="1" customWidth="1"/>
    <col min="5357" max="5357" width="1.88671875" style="49" bestFit="1" customWidth="1"/>
    <col min="5358" max="5359" width="2.77734375" style="49" bestFit="1" customWidth="1"/>
    <col min="5360" max="5360" width="1.88671875" style="49" bestFit="1" customWidth="1"/>
    <col min="5361" max="5361" width="4.6640625" style="49" bestFit="1" customWidth="1"/>
    <col min="5362" max="5362" width="5.5546875" style="49" bestFit="1" customWidth="1"/>
    <col min="5363" max="5363" width="9.33203125" style="49" bestFit="1" customWidth="1"/>
    <col min="5364" max="5364" width="8.44140625" style="49" bestFit="1" customWidth="1"/>
    <col min="5365" max="5365" width="4.6640625" style="49" bestFit="1" customWidth="1"/>
    <col min="5366" max="5366" width="0.88671875" style="49" bestFit="1" customWidth="1"/>
    <col min="5367" max="5367" width="3.77734375" style="49" bestFit="1" customWidth="1"/>
    <col min="5368" max="5368" width="0.88671875" style="49" bestFit="1" customWidth="1"/>
    <col min="5369" max="5369" width="2.77734375" style="49" bestFit="1" customWidth="1"/>
    <col min="5370" max="5370" width="0.88671875" style="49" bestFit="1" customWidth="1"/>
    <col min="5371" max="5371" width="3.77734375" style="49" bestFit="1" customWidth="1"/>
    <col min="5372" max="5372" width="0.88671875" style="49" bestFit="1" customWidth="1"/>
    <col min="5373" max="5373" width="2.77734375" style="49" bestFit="1" customWidth="1"/>
    <col min="5374" max="5374" width="1.88671875" style="49" bestFit="1" customWidth="1"/>
    <col min="5375" max="5376" width="0.88671875" style="49" bestFit="1" customWidth="1"/>
    <col min="5377" max="5377" width="5.5546875" style="49" bestFit="1" customWidth="1"/>
    <col min="5378" max="5378" width="1.88671875" style="49" bestFit="1" customWidth="1"/>
    <col min="5379" max="5379" width="2.77734375" style="49" bestFit="1" customWidth="1"/>
    <col min="5380" max="5380" width="1.88671875" style="49" bestFit="1" customWidth="1"/>
    <col min="5381" max="5381" width="9.33203125" style="49" bestFit="1" customWidth="1"/>
    <col min="5382" max="5610" width="8.88671875" style="49"/>
    <col min="5611" max="5612" width="4.6640625" style="49" bestFit="1" customWidth="1"/>
    <col min="5613" max="5613" width="1.88671875" style="49" bestFit="1" customWidth="1"/>
    <col min="5614" max="5615" width="2.77734375" style="49" bestFit="1" customWidth="1"/>
    <col min="5616" max="5616" width="1.88671875" style="49" bestFit="1" customWidth="1"/>
    <col min="5617" max="5617" width="4.6640625" style="49" bestFit="1" customWidth="1"/>
    <col min="5618" max="5618" width="5.5546875" style="49" bestFit="1" customWidth="1"/>
    <col min="5619" max="5619" width="9.33203125" style="49" bestFit="1" customWidth="1"/>
    <col min="5620" max="5620" width="8.44140625" style="49" bestFit="1" customWidth="1"/>
    <col min="5621" max="5621" width="4.6640625" style="49" bestFit="1" customWidth="1"/>
    <col min="5622" max="5622" width="0.88671875" style="49" bestFit="1" customWidth="1"/>
    <col min="5623" max="5623" width="3.77734375" style="49" bestFit="1" customWidth="1"/>
    <col min="5624" max="5624" width="0.88671875" style="49" bestFit="1" customWidth="1"/>
    <col min="5625" max="5625" width="2.77734375" style="49" bestFit="1" customWidth="1"/>
    <col min="5626" max="5626" width="0.88671875" style="49" bestFit="1" customWidth="1"/>
    <col min="5627" max="5627" width="3.77734375" style="49" bestFit="1" customWidth="1"/>
    <col min="5628" max="5628" width="0.88671875" style="49" bestFit="1" customWidth="1"/>
    <col min="5629" max="5629" width="2.77734375" style="49" bestFit="1" customWidth="1"/>
    <col min="5630" max="5630" width="1.88671875" style="49" bestFit="1" customWidth="1"/>
    <col min="5631" max="5632" width="0.88671875" style="49" bestFit="1" customWidth="1"/>
    <col min="5633" max="5633" width="5.5546875" style="49" bestFit="1" customWidth="1"/>
    <col min="5634" max="5634" width="1.88671875" style="49" bestFit="1" customWidth="1"/>
    <col min="5635" max="5635" width="2.77734375" style="49" bestFit="1" customWidth="1"/>
    <col min="5636" max="5636" width="1.88671875" style="49" bestFit="1" customWidth="1"/>
    <col min="5637" max="5637" width="9.33203125" style="49" bestFit="1" customWidth="1"/>
    <col min="5638" max="5866" width="8.88671875" style="49"/>
    <col min="5867" max="5868" width="4.6640625" style="49" bestFit="1" customWidth="1"/>
    <col min="5869" max="5869" width="1.88671875" style="49" bestFit="1" customWidth="1"/>
    <col min="5870" max="5871" width="2.77734375" style="49" bestFit="1" customWidth="1"/>
    <col min="5872" max="5872" width="1.88671875" style="49" bestFit="1" customWidth="1"/>
    <col min="5873" max="5873" width="4.6640625" style="49" bestFit="1" customWidth="1"/>
    <col min="5874" max="5874" width="5.5546875" style="49" bestFit="1" customWidth="1"/>
    <col min="5875" max="5875" width="9.33203125" style="49" bestFit="1" customWidth="1"/>
    <col min="5876" max="5876" width="8.44140625" style="49" bestFit="1" customWidth="1"/>
    <col min="5877" max="5877" width="4.6640625" style="49" bestFit="1" customWidth="1"/>
    <col min="5878" max="5878" width="0.88671875" style="49" bestFit="1" customWidth="1"/>
    <col min="5879" max="5879" width="3.77734375" style="49" bestFit="1" customWidth="1"/>
    <col min="5880" max="5880" width="0.88671875" style="49" bestFit="1" customWidth="1"/>
    <col min="5881" max="5881" width="2.77734375" style="49" bestFit="1" customWidth="1"/>
    <col min="5882" max="5882" width="0.88671875" style="49" bestFit="1" customWidth="1"/>
    <col min="5883" max="5883" width="3.77734375" style="49" bestFit="1" customWidth="1"/>
    <col min="5884" max="5884" width="0.88671875" style="49" bestFit="1" customWidth="1"/>
    <col min="5885" max="5885" width="2.77734375" style="49" bestFit="1" customWidth="1"/>
    <col min="5886" max="5886" width="1.88671875" style="49" bestFit="1" customWidth="1"/>
    <col min="5887" max="5888" width="0.88671875" style="49" bestFit="1" customWidth="1"/>
    <col min="5889" max="5889" width="5.5546875" style="49" bestFit="1" customWidth="1"/>
    <col min="5890" max="5890" width="1.88671875" style="49" bestFit="1" customWidth="1"/>
    <col min="5891" max="5891" width="2.77734375" style="49" bestFit="1" customWidth="1"/>
    <col min="5892" max="5892" width="1.88671875" style="49" bestFit="1" customWidth="1"/>
    <col min="5893" max="5893" width="9.33203125" style="49" bestFit="1" customWidth="1"/>
    <col min="5894" max="6122" width="8.88671875" style="49"/>
    <col min="6123" max="6124" width="4.6640625" style="49" bestFit="1" customWidth="1"/>
    <col min="6125" max="6125" width="1.88671875" style="49" bestFit="1" customWidth="1"/>
    <col min="6126" max="6127" width="2.77734375" style="49" bestFit="1" customWidth="1"/>
    <col min="6128" max="6128" width="1.88671875" style="49" bestFit="1" customWidth="1"/>
    <col min="6129" max="6129" width="4.6640625" style="49" bestFit="1" customWidth="1"/>
    <col min="6130" max="6130" width="5.5546875" style="49" bestFit="1" customWidth="1"/>
    <col min="6131" max="6131" width="9.33203125" style="49" bestFit="1" customWidth="1"/>
    <col min="6132" max="6132" width="8.44140625" style="49" bestFit="1" customWidth="1"/>
    <col min="6133" max="6133" width="4.6640625" style="49" bestFit="1" customWidth="1"/>
    <col min="6134" max="6134" width="0.88671875" style="49" bestFit="1" customWidth="1"/>
    <col min="6135" max="6135" width="3.77734375" style="49" bestFit="1" customWidth="1"/>
    <col min="6136" max="6136" width="0.88671875" style="49" bestFit="1" customWidth="1"/>
    <col min="6137" max="6137" width="2.77734375" style="49" bestFit="1" customWidth="1"/>
    <col min="6138" max="6138" width="0.88671875" style="49" bestFit="1" customWidth="1"/>
    <col min="6139" max="6139" width="3.77734375" style="49" bestFit="1" customWidth="1"/>
    <col min="6140" max="6140" width="0.88671875" style="49" bestFit="1" customWidth="1"/>
    <col min="6141" max="6141" width="2.77734375" style="49" bestFit="1" customWidth="1"/>
    <col min="6142" max="6142" width="1.88671875" style="49" bestFit="1" customWidth="1"/>
    <col min="6143" max="6144" width="0.88671875" style="49" bestFit="1" customWidth="1"/>
    <col min="6145" max="6145" width="5.5546875" style="49" bestFit="1" customWidth="1"/>
    <col min="6146" max="6146" width="1.88671875" style="49" bestFit="1" customWidth="1"/>
    <col min="6147" max="6147" width="2.77734375" style="49" bestFit="1" customWidth="1"/>
    <col min="6148" max="6148" width="1.88671875" style="49" bestFit="1" customWidth="1"/>
    <col min="6149" max="6149" width="9.33203125" style="49" bestFit="1" customWidth="1"/>
    <col min="6150" max="6378" width="8.88671875" style="49"/>
    <col min="6379" max="6380" width="4.6640625" style="49" bestFit="1" customWidth="1"/>
    <col min="6381" max="6381" width="1.88671875" style="49" bestFit="1" customWidth="1"/>
    <col min="6382" max="6383" width="2.77734375" style="49" bestFit="1" customWidth="1"/>
    <col min="6384" max="6384" width="1.88671875" style="49" bestFit="1" customWidth="1"/>
    <col min="6385" max="6385" width="4.6640625" style="49" bestFit="1" customWidth="1"/>
    <col min="6386" max="6386" width="5.5546875" style="49" bestFit="1" customWidth="1"/>
    <col min="6387" max="6387" width="9.33203125" style="49" bestFit="1" customWidth="1"/>
    <col min="6388" max="6388" width="8.44140625" style="49" bestFit="1" customWidth="1"/>
    <col min="6389" max="6389" width="4.6640625" style="49" bestFit="1" customWidth="1"/>
    <col min="6390" max="6390" width="0.88671875" style="49" bestFit="1" customWidth="1"/>
    <col min="6391" max="6391" width="3.77734375" style="49" bestFit="1" customWidth="1"/>
    <col min="6392" max="6392" width="0.88671875" style="49" bestFit="1" customWidth="1"/>
    <col min="6393" max="6393" width="2.77734375" style="49" bestFit="1" customWidth="1"/>
    <col min="6394" max="6394" width="0.88671875" style="49" bestFit="1" customWidth="1"/>
    <col min="6395" max="6395" width="3.77734375" style="49" bestFit="1" customWidth="1"/>
    <col min="6396" max="6396" width="0.88671875" style="49" bestFit="1" customWidth="1"/>
    <col min="6397" max="6397" width="2.77734375" style="49" bestFit="1" customWidth="1"/>
    <col min="6398" max="6398" width="1.88671875" style="49" bestFit="1" customWidth="1"/>
    <col min="6399" max="6400" width="0.88671875" style="49" bestFit="1" customWidth="1"/>
    <col min="6401" max="6401" width="5.5546875" style="49" bestFit="1" customWidth="1"/>
    <col min="6402" max="6402" width="1.88671875" style="49" bestFit="1" customWidth="1"/>
    <col min="6403" max="6403" width="2.77734375" style="49" bestFit="1" customWidth="1"/>
    <col min="6404" max="6404" width="1.88671875" style="49" bestFit="1" customWidth="1"/>
    <col min="6405" max="6405" width="9.33203125" style="49" bestFit="1" customWidth="1"/>
    <col min="6406" max="6634" width="8.88671875" style="49"/>
    <col min="6635" max="6636" width="4.6640625" style="49" bestFit="1" customWidth="1"/>
    <col min="6637" max="6637" width="1.88671875" style="49" bestFit="1" customWidth="1"/>
    <col min="6638" max="6639" width="2.77734375" style="49" bestFit="1" customWidth="1"/>
    <col min="6640" max="6640" width="1.88671875" style="49" bestFit="1" customWidth="1"/>
    <col min="6641" max="6641" width="4.6640625" style="49" bestFit="1" customWidth="1"/>
    <col min="6642" max="6642" width="5.5546875" style="49" bestFit="1" customWidth="1"/>
    <col min="6643" max="6643" width="9.33203125" style="49" bestFit="1" customWidth="1"/>
    <col min="6644" max="6644" width="8.44140625" style="49" bestFit="1" customWidth="1"/>
    <col min="6645" max="6645" width="4.6640625" style="49" bestFit="1" customWidth="1"/>
    <col min="6646" max="6646" width="0.88671875" style="49" bestFit="1" customWidth="1"/>
    <col min="6647" max="6647" width="3.77734375" style="49" bestFit="1" customWidth="1"/>
    <col min="6648" max="6648" width="0.88671875" style="49" bestFit="1" customWidth="1"/>
    <col min="6649" max="6649" width="2.77734375" style="49" bestFit="1" customWidth="1"/>
    <col min="6650" max="6650" width="0.88671875" style="49" bestFit="1" customWidth="1"/>
    <col min="6651" max="6651" width="3.77734375" style="49" bestFit="1" customWidth="1"/>
    <col min="6652" max="6652" width="0.88671875" style="49" bestFit="1" customWidth="1"/>
    <col min="6653" max="6653" width="2.77734375" style="49" bestFit="1" customWidth="1"/>
    <col min="6654" max="6654" width="1.88671875" style="49" bestFit="1" customWidth="1"/>
    <col min="6655" max="6656" width="0.88671875" style="49" bestFit="1" customWidth="1"/>
    <col min="6657" max="6657" width="5.5546875" style="49" bestFit="1" customWidth="1"/>
    <col min="6658" max="6658" width="1.88671875" style="49" bestFit="1" customWidth="1"/>
    <col min="6659" max="6659" width="2.77734375" style="49" bestFit="1" customWidth="1"/>
    <col min="6660" max="6660" width="1.88671875" style="49" bestFit="1" customWidth="1"/>
    <col min="6661" max="6661" width="9.33203125" style="49" bestFit="1" customWidth="1"/>
    <col min="6662" max="6890" width="8.88671875" style="49"/>
    <col min="6891" max="6892" width="4.6640625" style="49" bestFit="1" customWidth="1"/>
    <col min="6893" max="6893" width="1.88671875" style="49" bestFit="1" customWidth="1"/>
    <col min="6894" max="6895" width="2.77734375" style="49" bestFit="1" customWidth="1"/>
    <col min="6896" max="6896" width="1.88671875" style="49" bestFit="1" customWidth="1"/>
    <col min="6897" max="6897" width="4.6640625" style="49" bestFit="1" customWidth="1"/>
    <col min="6898" max="6898" width="5.5546875" style="49" bestFit="1" customWidth="1"/>
    <col min="6899" max="6899" width="9.33203125" style="49" bestFit="1" customWidth="1"/>
    <col min="6900" max="6900" width="8.44140625" style="49" bestFit="1" customWidth="1"/>
    <col min="6901" max="6901" width="4.6640625" style="49" bestFit="1" customWidth="1"/>
    <col min="6902" max="6902" width="0.88671875" style="49" bestFit="1" customWidth="1"/>
    <col min="6903" max="6903" width="3.77734375" style="49" bestFit="1" customWidth="1"/>
    <col min="6904" max="6904" width="0.88671875" style="49" bestFit="1" customWidth="1"/>
    <col min="6905" max="6905" width="2.77734375" style="49" bestFit="1" customWidth="1"/>
    <col min="6906" max="6906" width="0.88671875" style="49" bestFit="1" customWidth="1"/>
    <col min="6907" max="6907" width="3.77734375" style="49" bestFit="1" customWidth="1"/>
    <col min="6908" max="6908" width="0.88671875" style="49" bestFit="1" customWidth="1"/>
    <col min="6909" max="6909" width="2.77734375" style="49" bestFit="1" customWidth="1"/>
    <col min="6910" max="6910" width="1.88671875" style="49" bestFit="1" customWidth="1"/>
    <col min="6911" max="6912" width="0.88671875" style="49" bestFit="1" customWidth="1"/>
    <col min="6913" max="6913" width="5.5546875" style="49" bestFit="1" customWidth="1"/>
    <col min="6914" max="6914" width="1.88671875" style="49" bestFit="1" customWidth="1"/>
    <col min="6915" max="6915" width="2.77734375" style="49" bestFit="1" customWidth="1"/>
    <col min="6916" max="6916" width="1.88671875" style="49" bestFit="1" customWidth="1"/>
    <col min="6917" max="6917" width="9.33203125" style="49" bestFit="1" customWidth="1"/>
    <col min="6918" max="7146" width="8.88671875" style="49"/>
    <col min="7147" max="7148" width="4.6640625" style="49" bestFit="1" customWidth="1"/>
    <col min="7149" max="7149" width="1.88671875" style="49" bestFit="1" customWidth="1"/>
    <col min="7150" max="7151" width="2.77734375" style="49" bestFit="1" customWidth="1"/>
    <col min="7152" max="7152" width="1.88671875" style="49" bestFit="1" customWidth="1"/>
    <col min="7153" max="7153" width="4.6640625" style="49" bestFit="1" customWidth="1"/>
    <col min="7154" max="7154" width="5.5546875" style="49" bestFit="1" customWidth="1"/>
    <col min="7155" max="7155" width="9.33203125" style="49" bestFit="1" customWidth="1"/>
    <col min="7156" max="7156" width="8.44140625" style="49" bestFit="1" customWidth="1"/>
    <col min="7157" max="7157" width="4.6640625" style="49" bestFit="1" customWidth="1"/>
    <col min="7158" max="7158" width="0.88671875" style="49" bestFit="1" customWidth="1"/>
    <col min="7159" max="7159" width="3.77734375" style="49" bestFit="1" customWidth="1"/>
    <col min="7160" max="7160" width="0.88671875" style="49" bestFit="1" customWidth="1"/>
    <col min="7161" max="7161" width="2.77734375" style="49" bestFit="1" customWidth="1"/>
    <col min="7162" max="7162" width="0.88671875" style="49" bestFit="1" customWidth="1"/>
    <col min="7163" max="7163" width="3.77734375" style="49" bestFit="1" customWidth="1"/>
    <col min="7164" max="7164" width="0.88671875" style="49" bestFit="1" customWidth="1"/>
    <col min="7165" max="7165" width="2.77734375" style="49" bestFit="1" customWidth="1"/>
    <col min="7166" max="7166" width="1.88671875" style="49" bestFit="1" customWidth="1"/>
    <col min="7167" max="7168" width="0.88671875" style="49" bestFit="1" customWidth="1"/>
    <col min="7169" max="7169" width="5.5546875" style="49" bestFit="1" customWidth="1"/>
    <col min="7170" max="7170" width="1.88671875" style="49" bestFit="1" customWidth="1"/>
    <col min="7171" max="7171" width="2.77734375" style="49" bestFit="1" customWidth="1"/>
    <col min="7172" max="7172" width="1.88671875" style="49" bestFit="1" customWidth="1"/>
    <col min="7173" max="7173" width="9.33203125" style="49" bestFit="1" customWidth="1"/>
    <col min="7174" max="7402" width="8.88671875" style="49"/>
    <col min="7403" max="7404" width="4.6640625" style="49" bestFit="1" customWidth="1"/>
    <col min="7405" max="7405" width="1.88671875" style="49" bestFit="1" customWidth="1"/>
    <col min="7406" max="7407" width="2.77734375" style="49" bestFit="1" customWidth="1"/>
    <col min="7408" max="7408" width="1.88671875" style="49" bestFit="1" customWidth="1"/>
    <col min="7409" max="7409" width="4.6640625" style="49" bestFit="1" customWidth="1"/>
    <col min="7410" max="7410" width="5.5546875" style="49" bestFit="1" customWidth="1"/>
    <col min="7411" max="7411" width="9.33203125" style="49" bestFit="1" customWidth="1"/>
    <col min="7412" max="7412" width="8.44140625" style="49" bestFit="1" customWidth="1"/>
    <col min="7413" max="7413" width="4.6640625" style="49" bestFit="1" customWidth="1"/>
    <col min="7414" max="7414" width="0.88671875" style="49" bestFit="1" customWidth="1"/>
    <col min="7415" max="7415" width="3.77734375" style="49" bestFit="1" customWidth="1"/>
    <col min="7416" max="7416" width="0.88671875" style="49" bestFit="1" customWidth="1"/>
    <col min="7417" max="7417" width="2.77734375" style="49" bestFit="1" customWidth="1"/>
    <col min="7418" max="7418" width="0.88671875" style="49" bestFit="1" customWidth="1"/>
    <col min="7419" max="7419" width="3.77734375" style="49" bestFit="1" customWidth="1"/>
    <col min="7420" max="7420" width="0.88671875" style="49" bestFit="1" customWidth="1"/>
    <col min="7421" max="7421" width="2.77734375" style="49" bestFit="1" customWidth="1"/>
    <col min="7422" max="7422" width="1.88671875" style="49" bestFit="1" customWidth="1"/>
    <col min="7423" max="7424" width="0.88671875" style="49" bestFit="1" customWidth="1"/>
    <col min="7425" max="7425" width="5.5546875" style="49" bestFit="1" customWidth="1"/>
    <col min="7426" max="7426" width="1.88671875" style="49" bestFit="1" customWidth="1"/>
    <col min="7427" max="7427" width="2.77734375" style="49" bestFit="1" customWidth="1"/>
    <col min="7428" max="7428" width="1.88671875" style="49" bestFit="1" customWidth="1"/>
    <col min="7429" max="7429" width="9.33203125" style="49" bestFit="1" customWidth="1"/>
    <col min="7430" max="7658" width="8.88671875" style="49"/>
    <col min="7659" max="7660" width="4.6640625" style="49" bestFit="1" customWidth="1"/>
    <col min="7661" max="7661" width="1.88671875" style="49" bestFit="1" customWidth="1"/>
    <col min="7662" max="7663" width="2.77734375" style="49" bestFit="1" customWidth="1"/>
    <col min="7664" max="7664" width="1.88671875" style="49" bestFit="1" customWidth="1"/>
    <col min="7665" max="7665" width="4.6640625" style="49" bestFit="1" customWidth="1"/>
    <col min="7666" max="7666" width="5.5546875" style="49" bestFit="1" customWidth="1"/>
    <col min="7667" max="7667" width="9.33203125" style="49" bestFit="1" customWidth="1"/>
    <col min="7668" max="7668" width="8.44140625" style="49" bestFit="1" customWidth="1"/>
    <col min="7669" max="7669" width="4.6640625" style="49" bestFit="1" customWidth="1"/>
    <col min="7670" max="7670" width="0.88671875" style="49" bestFit="1" customWidth="1"/>
    <col min="7671" max="7671" width="3.77734375" style="49" bestFit="1" customWidth="1"/>
    <col min="7672" max="7672" width="0.88671875" style="49" bestFit="1" customWidth="1"/>
    <col min="7673" max="7673" width="2.77734375" style="49" bestFit="1" customWidth="1"/>
    <col min="7674" max="7674" width="0.88671875" style="49" bestFit="1" customWidth="1"/>
    <col min="7675" max="7675" width="3.77734375" style="49" bestFit="1" customWidth="1"/>
    <col min="7676" max="7676" width="0.88671875" style="49" bestFit="1" customWidth="1"/>
    <col min="7677" max="7677" width="2.77734375" style="49" bestFit="1" customWidth="1"/>
    <col min="7678" max="7678" width="1.88671875" style="49" bestFit="1" customWidth="1"/>
    <col min="7679" max="7680" width="0.88671875" style="49" bestFit="1" customWidth="1"/>
    <col min="7681" max="7681" width="5.5546875" style="49" bestFit="1" customWidth="1"/>
    <col min="7682" max="7682" width="1.88671875" style="49" bestFit="1" customWidth="1"/>
    <col min="7683" max="7683" width="2.77734375" style="49" bestFit="1" customWidth="1"/>
    <col min="7684" max="7684" width="1.88671875" style="49" bestFit="1" customWidth="1"/>
    <col min="7685" max="7685" width="9.33203125" style="49" bestFit="1" customWidth="1"/>
    <col min="7686" max="7914" width="8.88671875" style="49"/>
    <col min="7915" max="7916" width="4.6640625" style="49" bestFit="1" customWidth="1"/>
    <col min="7917" max="7917" width="1.88671875" style="49" bestFit="1" customWidth="1"/>
    <col min="7918" max="7919" width="2.77734375" style="49" bestFit="1" customWidth="1"/>
    <col min="7920" max="7920" width="1.88671875" style="49" bestFit="1" customWidth="1"/>
    <col min="7921" max="7921" width="4.6640625" style="49" bestFit="1" customWidth="1"/>
    <col min="7922" max="7922" width="5.5546875" style="49" bestFit="1" customWidth="1"/>
    <col min="7923" max="7923" width="9.33203125" style="49" bestFit="1" customWidth="1"/>
    <col min="7924" max="7924" width="8.44140625" style="49" bestFit="1" customWidth="1"/>
    <col min="7925" max="7925" width="4.6640625" style="49" bestFit="1" customWidth="1"/>
    <col min="7926" max="7926" width="0.88671875" style="49" bestFit="1" customWidth="1"/>
    <col min="7927" max="7927" width="3.77734375" style="49" bestFit="1" customWidth="1"/>
    <col min="7928" max="7928" width="0.88671875" style="49" bestFit="1" customWidth="1"/>
    <col min="7929" max="7929" width="2.77734375" style="49" bestFit="1" customWidth="1"/>
    <col min="7930" max="7930" width="0.88671875" style="49" bestFit="1" customWidth="1"/>
    <col min="7931" max="7931" width="3.77734375" style="49" bestFit="1" customWidth="1"/>
    <col min="7932" max="7932" width="0.88671875" style="49" bestFit="1" customWidth="1"/>
    <col min="7933" max="7933" width="2.77734375" style="49" bestFit="1" customWidth="1"/>
    <col min="7934" max="7934" width="1.88671875" style="49" bestFit="1" customWidth="1"/>
    <col min="7935" max="7936" width="0.88671875" style="49" bestFit="1" customWidth="1"/>
    <col min="7937" max="7937" width="5.5546875" style="49" bestFit="1" customWidth="1"/>
    <col min="7938" max="7938" width="1.88671875" style="49" bestFit="1" customWidth="1"/>
    <col min="7939" max="7939" width="2.77734375" style="49" bestFit="1" customWidth="1"/>
    <col min="7940" max="7940" width="1.88671875" style="49" bestFit="1" customWidth="1"/>
    <col min="7941" max="7941" width="9.33203125" style="49" bestFit="1" customWidth="1"/>
    <col min="7942" max="8170" width="8.88671875" style="49"/>
    <col min="8171" max="8172" width="4.6640625" style="49" bestFit="1" customWidth="1"/>
    <col min="8173" max="8173" width="1.88671875" style="49" bestFit="1" customWidth="1"/>
    <col min="8174" max="8175" width="2.77734375" style="49" bestFit="1" customWidth="1"/>
    <col min="8176" max="8176" width="1.88671875" style="49" bestFit="1" customWidth="1"/>
    <col min="8177" max="8177" width="4.6640625" style="49" bestFit="1" customWidth="1"/>
    <col min="8178" max="8178" width="5.5546875" style="49" bestFit="1" customWidth="1"/>
    <col min="8179" max="8179" width="9.33203125" style="49" bestFit="1" customWidth="1"/>
    <col min="8180" max="8180" width="8.44140625" style="49" bestFit="1" customWidth="1"/>
    <col min="8181" max="8181" width="4.6640625" style="49" bestFit="1" customWidth="1"/>
    <col min="8182" max="8182" width="0.88671875" style="49" bestFit="1" customWidth="1"/>
    <col min="8183" max="8183" width="3.77734375" style="49" bestFit="1" customWidth="1"/>
    <col min="8184" max="8184" width="0.88671875" style="49" bestFit="1" customWidth="1"/>
    <col min="8185" max="8185" width="2.77734375" style="49" bestFit="1" customWidth="1"/>
    <col min="8186" max="8186" width="0.88671875" style="49" bestFit="1" customWidth="1"/>
    <col min="8187" max="8187" width="3.77734375" style="49" bestFit="1" customWidth="1"/>
    <col min="8188" max="8188" width="0.88671875" style="49" bestFit="1" customWidth="1"/>
    <col min="8189" max="8189" width="2.77734375" style="49" bestFit="1" customWidth="1"/>
    <col min="8190" max="8190" width="1.88671875" style="49" bestFit="1" customWidth="1"/>
    <col min="8191" max="8192" width="0.88671875" style="49" bestFit="1" customWidth="1"/>
    <col min="8193" max="8193" width="5.5546875" style="49" bestFit="1" customWidth="1"/>
    <col min="8194" max="8194" width="1.88671875" style="49" bestFit="1" customWidth="1"/>
    <col min="8195" max="8195" width="2.77734375" style="49" bestFit="1" customWidth="1"/>
    <col min="8196" max="8196" width="1.88671875" style="49" bestFit="1" customWidth="1"/>
    <col min="8197" max="8197" width="9.33203125" style="49" bestFit="1" customWidth="1"/>
    <col min="8198" max="8426" width="8.88671875" style="49"/>
    <col min="8427" max="8428" width="4.6640625" style="49" bestFit="1" customWidth="1"/>
    <col min="8429" max="8429" width="1.88671875" style="49" bestFit="1" customWidth="1"/>
    <col min="8430" max="8431" width="2.77734375" style="49" bestFit="1" customWidth="1"/>
    <col min="8432" max="8432" width="1.88671875" style="49" bestFit="1" customWidth="1"/>
    <col min="8433" max="8433" width="4.6640625" style="49" bestFit="1" customWidth="1"/>
    <col min="8434" max="8434" width="5.5546875" style="49" bestFit="1" customWidth="1"/>
    <col min="8435" max="8435" width="9.33203125" style="49" bestFit="1" customWidth="1"/>
    <col min="8436" max="8436" width="8.44140625" style="49" bestFit="1" customWidth="1"/>
    <col min="8437" max="8437" width="4.6640625" style="49" bestFit="1" customWidth="1"/>
    <col min="8438" max="8438" width="0.88671875" style="49" bestFit="1" customWidth="1"/>
    <col min="8439" max="8439" width="3.77734375" style="49" bestFit="1" customWidth="1"/>
    <col min="8440" max="8440" width="0.88671875" style="49" bestFit="1" customWidth="1"/>
    <col min="8441" max="8441" width="2.77734375" style="49" bestFit="1" customWidth="1"/>
    <col min="8442" max="8442" width="0.88671875" style="49" bestFit="1" customWidth="1"/>
    <col min="8443" max="8443" width="3.77734375" style="49" bestFit="1" customWidth="1"/>
    <col min="8444" max="8444" width="0.88671875" style="49" bestFit="1" customWidth="1"/>
    <col min="8445" max="8445" width="2.77734375" style="49" bestFit="1" customWidth="1"/>
    <col min="8446" max="8446" width="1.88671875" style="49" bestFit="1" customWidth="1"/>
    <col min="8447" max="8448" width="0.88671875" style="49" bestFit="1" customWidth="1"/>
    <col min="8449" max="8449" width="5.5546875" style="49" bestFit="1" customWidth="1"/>
    <col min="8450" max="8450" width="1.88671875" style="49" bestFit="1" customWidth="1"/>
    <col min="8451" max="8451" width="2.77734375" style="49" bestFit="1" customWidth="1"/>
    <col min="8452" max="8452" width="1.88671875" style="49" bestFit="1" customWidth="1"/>
    <col min="8453" max="8453" width="9.33203125" style="49" bestFit="1" customWidth="1"/>
    <col min="8454" max="8682" width="8.88671875" style="49"/>
    <col min="8683" max="8684" width="4.6640625" style="49" bestFit="1" customWidth="1"/>
    <col min="8685" max="8685" width="1.88671875" style="49" bestFit="1" customWidth="1"/>
    <col min="8686" max="8687" width="2.77734375" style="49" bestFit="1" customWidth="1"/>
    <col min="8688" max="8688" width="1.88671875" style="49" bestFit="1" customWidth="1"/>
    <col min="8689" max="8689" width="4.6640625" style="49" bestFit="1" customWidth="1"/>
    <col min="8690" max="8690" width="5.5546875" style="49" bestFit="1" customWidth="1"/>
    <col min="8691" max="8691" width="9.33203125" style="49" bestFit="1" customWidth="1"/>
    <col min="8692" max="8692" width="8.44140625" style="49" bestFit="1" customWidth="1"/>
    <col min="8693" max="8693" width="4.6640625" style="49" bestFit="1" customWidth="1"/>
    <col min="8694" max="8694" width="0.88671875" style="49" bestFit="1" customWidth="1"/>
    <col min="8695" max="8695" width="3.77734375" style="49" bestFit="1" customWidth="1"/>
    <col min="8696" max="8696" width="0.88671875" style="49" bestFit="1" customWidth="1"/>
    <col min="8697" max="8697" width="2.77734375" style="49" bestFit="1" customWidth="1"/>
    <col min="8698" max="8698" width="0.88671875" style="49" bestFit="1" customWidth="1"/>
    <col min="8699" max="8699" width="3.77734375" style="49" bestFit="1" customWidth="1"/>
    <col min="8700" max="8700" width="0.88671875" style="49" bestFit="1" customWidth="1"/>
    <col min="8701" max="8701" width="2.77734375" style="49" bestFit="1" customWidth="1"/>
    <col min="8702" max="8702" width="1.88671875" style="49" bestFit="1" customWidth="1"/>
    <col min="8703" max="8704" width="0.88671875" style="49" bestFit="1" customWidth="1"/>
    <col min="8705" max="8705" width="5.5546875" style="49" bestFit="1" customWidth="1"/>
    <col min="8706" max="8706" width="1.88671875" style="49" bestFit="1" customWidth="1"/>
    <col min="8707" max="8707" width="2.77734375" style="49" bestFit="1" customWidth="1"/>
    <col min="8708" max="8708" width="1.88671875" style="49" bestFit="1" customWidth="1"/>
    <col min="8709" max="8709" width="9.33203125" style="49" bestFit="1" customWidth="1"/>
    <col min="8710" max="8938" width="8.88671875" style="49"/>
    <col min="8939" max="8940" width="4.6640625" style="49" bestFit="1" customWidth="1"/>
    <col min="8941" max="8941" width="1.88671875" style="49" bestFit="1" customWidth="1"/>
    <col min="8942" max="8943" width="2.77734375" style="49" bestFit="1" customWidth="1"/>
    <col min="8944" max="8944" width="1.88671875" style="49" bestFit="1" customWidth="1"/>
    <col min="8945" max="8945" width="4.6640625" style="49" bestFit="1" customWidth="1"/>
    <col min="8946" max="8946" width="5.5546875" style="49" bestFit="1" customWidth="1"/>
    <col min="8947" max="8947" width="9.33203125" style="49" bestFit="1" customWidth="1"/>
    <col min="8948" max="8948" width="8.44140625" style="49" bestFit="1" customWidth="1"/>
    <col min="8949" max="8949" width="4.6640625" style="49" bestFit="1" customWidth="1"/>
    <col min="8950" max="8950" width="0.88671875" style="49" bestFit="1" customWidth="1"/>
    <col min="8951" max="8951" width="3.77734375" style="49" bestFit="1" customWidth="1"/>
    <col min="8952" max="8952" width="0.88671875" style="49" bestFit="1" customWidth="1"/>
    <col min="8953" max="8953" width="2.77734375" style="49" bestFit="1" customWidth="1"/>
    <col min="8954" max="8954" width="0.88671875" style="49" bestFit="1" customWidth="1"/>
    <col min="8955" max="8955" width="3.77734375" style="49" bestFit="1" customWidth="1"/>
    <col min="8956" max="8956" width="0.88671875" style="49" bestFit="1" customWidth="1"/>
    <col min="8957" max="8957" width="2.77734375" style="49" bestFit="1" customWidth="1"/>
    <col min="8958" max="8958" width="1.88671875" style="49" bestFit="1" customWidth="1"/>
    <col min="8959" max="8960" width="0.88671875" style="49" bestFit="1" customWidth="1"/>
    <col min="8961" max="8961" width="5.5546875" style="49" bestFit="1" customWidth="1"/>
    <col min="8962" max="8962" width="1.88671875" style="49" bestFit="1" customWidth="1"/>
    <col min="8963" max="8963" width="2.77734375" style="49" bestFit="1" customWidth="1"/>
    <col min="8964" max="8964" width="1.88671875" style="49" bestFit="1" customWidth="1"/>
    <col min="8965" max="8965" width="9.33203125" style="49" bestFit="1" customWidth="1"/>
    <col min="8966" max="9194" width="8.88671875" style="49"/>
    <col min="9195" max="9196" width="4.6640625" style="49" bestFit="1" customWidth="1"/>
    <col min="9197" max="9197" width="1.88671875" style="49" bestFit="1" customWidth="1"/>
    <col min="9198" max="9199" width="2.77734375" style="49" bestFit="1" customWidth="1"/>
    <col min="9200" max="9200" width="1.88671875" style="49" bestFit="1" customWidth="1"/>
    <col min="9201" max="9201" width="4.6640625" style="49" bestFit="1" customWidth="1"/>
    <col min="9202" max="9202" width="5.5546875" style="49" bestFit="1" customWidth="1"/>
    <col min="9203" max="9203" width="9.33203125" style="49" bestFit="1" customWidth="1"/>
    <col min="9204" max="9204" width="8.44140625" style="49" bestFit="1" customWidth="1"/>
    <col min="9205" max="9205" width="4.6640625" style="49" bestFit="1" customWidth="1"/>
    <col min="9206" max="9206" width="0.88671875" style="49" bestFit="1" customWidth="1"/>
    <col min="9207" max="9207" width="3.77734375" style="49" bestFit="1" customWidth="1"/>
    <col min="9208" max="9208" width="0.88671875" style="49" bestFit="1" customWidth="1"/>
    <col min="9209" max="9209" width="2.77734375" style="49" bestFit="1" customWidth="1"/>
    <col min="9210" max="9210" width="0.88671875" style="49" bestFit="1" customWidth="1"/>
    <col min="9211" max="9211" width="3.77734375" style="49" bestFit="1" customWidth="1"/>
    <col min="9212" max="9212" width="0.88671875" style="49" bestFit="1" customWidth="1"/>
    <col min="9213" max="9213" width="2.77734375" style="49" bestFit="1" customWidth="1"/>
    <col min="9214" max="9214" width="1.88671875" style="49" bestFit="1" customWidth="1"/>
    <col min="9215" max="9216" width="0.88671875" style="49" bestFit="1" customWidth="1"/>
    <col min="9217" max="9217" width="5.5546875" style="49" bestFit="1" customWidth="1"/>
    <col min="9218" max="9218" width="1.88671875" style="49" bestFit="1" customWidth="1"/>
    <col min="9219" max="9219" width="2.77734375" style="49" bestFit="1" customWidth="1"/>
    <col min="9220" max="9220" width="1.88671875" style="49" bestFit="1" customWidth="1"/>
    <col min="9221" max="9221" width="9.33203125" style="49" bestFit="1" customWidth="1"/>
    <col min="9222" max="9450" width="8.88671875" style="49"/>
    <col min="9451" max="9452" width="4.6640625" style="49" bestFit="1" customWidth="1"/>
    <col min="9453" max="9453" width="1.88671875" style="49" bestFit="1" customWidth="1"/>
    <col min="9454" max="9455" width="2.77734375" style="49" bestFit="1" customWidth="1"/>
    <col min="9456" max="9456" width="1.88671875" style="49" bestFit="1" customWidth="1"/>
    <col min="9457" max="9457" width="4.6640625" style="49" bestFit="1" customWidth="1"/>
    <col min="9458" max="9458" width="5.5546875" style="49" bestFit="1" customWidth="1"/>
    <col min="9459" max="9459" width="9.33203125" style="49" bestFit="1" customWidth="1"/>
    <col min="9460" max="9460" width="8.44140625" style="49" bestFit="1" customWidth="1"/>
    <col min="9461" max="9461" width="4.6640625" style="49" bestFit="1" customWidth="1"/>
    <col min="9462" max="9462" width="0.88671875" style="49" bestFit="1" customWidth="1"/>
    <col min="9463" max="9463" width="3.77734375" style="49" bestFit="1" customWidth="1"/>
    <col min="9464" max="9464" width="0.88671875" style="49" bestFit="1" customWidth="1"/>
    <col min="9465" max="9465" width="2.77734375" style="49" bestFit="1" customWidth="1"/>
    <col min="9466" max="9466" width="0.88671875" style="49" bestFit="1" customWidth="1"/>
    <col min="9467" max="9467" width="3.77734375" style="49" bestFit="1" customWidth="1"/>
    <col min="9468" max="9468" width="0.88671875" style="49" bestFit="1" customWidth="1"/>
    <col min="9469" max="9469" width="2.77734375" style="49" bestFit="1" customWidth="1"/>
    <col min="9470" max="9470" width="1.88671875" style="49" bestFit="1" customWidth="1"/>
    <col min="9471" max="9472" width="0.88671875" style="49" bestFit="1" customWidth="1"/>
    <col min="9473" max="9473" width="5.5546875" style="49" bestFit="1" customWidth="1"/>
    <col min="9474" max="9474" width="1.88671875" style="49" bestFit="1" customWidth="1"/>
    <col min="9475" max="9475" width="2.77734375" style="49" bestFit="1" customWidth="1"/>
    <col min="9476" max="9476" width="1.88671875" style="49" bestFit="1" customWidth="1"/>
    <col min="9477" max="9477" width="9.33203125" style="49" bestFit="1" customWidth="1"/>
    <col min="9478" max="9706" width="8.88671875" style="49"/>
    <col min="9707" max="9708" width="4.6640625" style="49" bestFit="1" customWidth="1"/>
    <col min="9709" max="9709" width="1.88671875" style="49" bestFit="1" customWidth="1"/>
    <col min="9710" max="9711" width="2.77734375" style="49" bestFit="1" customWidth="1"/>
    <col min="9712" max="9712" width="1.88671875" style="49" bestFit="1" customWidth="1"/>
    <col min="9713" max="9713" width="4.6640625" style="49" bestFit="1" customWidth="1"/>
    <col min="9714" max="9714" width="5.5546875" style="49" bestFit="1" customWidth="1"/>
    <col min="9715" max="9715" width="9.33203125" style="49" bestFit="1" customWidth="1"/>
    <col min="9716" max="9716" width="8.44140625" style="49" bestFit="1" customWidth="1"/>
    <col min="9717" max="9717" width="4.6640625" style="49" bestFit="1" customWidth="1"/>
    <col min="9718" max="9718" width="0.88671875" style="49" bestFit="1" customWidth="1"/>
    <col min="9719" max="9719" width="3.77734375" style="49" bestFit="1" customWidth="1"/>
    <col min="9720" max="9720" width="0.88671875" style="49" bestFit="1" customWidth="1"/>
    <col min="9721" max="9721" width="2.77734375" style="49" bestFit="1" customWidth="1"/>
    <col min="9722" max="9722" width="0.88671875" style="49" bestFit="1" customWidth="1"/>
    <col min="9723" max="9723" width="3.77734375" style="49" bestFit="1" customWidth="1"/>
    <col min="9724" max="9724" width="0.88671875" style="49" bestFit="1" customWidth="1"/>
    <col min="9725" max="9725" width="2.77734375" style="49" bestFit="1" customWidth="1"/>
    <col min="9726" max="9726" width="1.88671875" style="49" bestFit="1" customWidth="1"/>
    <col min="9727" max="9728" width="0.88671875" style="49" bestFit="1" customWidth="1"/>
    <col min="9729" max="9729" width="5.5546875" style="49" bestFit="1" customWidth="1"/>
    <col min="9730" max="9730" width="1.88671875" style="49" bestFit="1" customWidth="1"/>
    <col min="9731" max="9731" width="2.77734375" style="49" bestFit="1" customWidth="1"/>
    <col min="9732" max="9732" width="1.88671875" style="49" bestFit="1" customWidth="1"/>
    <col min="9733" max="9733" width="9.33203125" style="49" bestFit="1" customWidth="1"/>
    <col min="9734" max="9962" width="8.88671875" style="49"/>
    <col min="9963" max="9964" width="4.6640625" style="49" bestFit="1" customWidth="1"/>
    <col min="9965" max="9965" width="1.88671875" style="49" bestFit="1" customWidth="1"/>
    <col min="9966" max="9967" width="2.77734375" style="49" bestFit="1" customWidth="1"/>
    <col min="9968" max="9968" width="1.88671875" style="49" bestFit="1" customWidth="1"/>
    <col min="9969" max="9969" width="4.6640625" style="49" bestFit="1" customWidth="1"/>
    <col min="9970" max="9970" width="5.5546875" style="49" bestFit="1" customWidth="1"/>
    <col min="9971" max="9971" width="9.33203125" style="49" bestFit="1" customWidth="1"/>
    <col min="9972" max="9972" width="8.44140625" style="49" bestFit="1" customWidth="1"/>
    <col min="9973" max="9973" width="4.6640625" style="49" bestFit="1" customWidth="1"/>
    <col min="9974" max="9974" width="0.88671875" style="49" bestFit="1" customWidth="1"/>
    <col min="9975" max="9975" width="3.77734375" style="49" bestFit="1" customWidth="1"/>
    <col min="9976" max="9976" width="0.88671875" style="49" bestFit="1" customWidth="1"/>
    <col min="9977" max="9977" width="2.77734375" style="49" bestFit="1" customWidth="1"/>
    <col min="9978" max="9978" width="0.88671875" style="49" bestFit="1" customWidth="1"/>
    <col min="9979" max="9979" width="3.77734375" style="49" bestFit="1" customWidth="1"/>
    <col min="9980" max="9980" width="0.88671875" style="49" bestFit="1" customWidth="1"/>
    <col min="9981" max="9981" width="2.77734375" style="49" bestFit="1" customWidth="1"/>
    <col min="9982" max="9982" width="1.88671875" style="49" bestFit="1" customWidth="1"/>
    <col min="9983" max="9984" width="0.88671875" style="49" bestFit="1" customWidth="1"/>
    <col min="9985" max="9985" width="5.5546875" style="49" bestFit="1" customWidth="1"/>
    <col min="9986" max="9986" width="1.88671875" style="49" bestFit="1" customWidth="1"/>
    <col min="9987" max="9987" width="2.77734375" style="49" bestFit="1" customWidth="1"/>
    <col min="9988" max="9988" width="1.88671875" style="49" bestFit="1" customWidth="1"/>
    <col min="9989" max="9989" width="9.33203125" style="49" bestFit="1" customWidth="1"/>
    <col min="9990" max="10218" width="8.88671875" style="49"/>
    <col min="10219" max="10220" width="4.6640625" style="49" bestFit="1" customWidth="1"/>
    <col min="10221" max="10221" width="1.88671875" style="49" bestFit="1" customWidth="1"/>
    <col min="10222" max="10223" width="2.77734375" style="49" bestFit="1" customWidth="1"/>
    <col min="10224" max="10224" width="1.88671875" style="49" bestFit="1" customWidth="1"/>
    <col min="10225" max="10225" width="4.6640625" style="49" bestFit="1" customWidth="1"/>
    <col min="10226" max="10226" width="5.5546875" style="49" bestFit="1" customWidth="1"/>
    <col min="10227" max="10227" width="9.33203125" style="49" bestFit="1" customWidth="1"/>
    <col min="10228" max="10228" width="8.44140625" style="49" bestFit="1" customWidth="1"/>
    <col min="10229" max="10229" width="4.6640625" style="49" bestFit="1" customWidth="1"/>
    <col min="10230" max="10230" width="0.88671875" style="49" bestFit="1" customWidth="1"/>
    <col min="10231" max="10231" width="3.77734375" style="49" bestFit="1" customWidth="1"/>
    <col min="10232" max="10232" width="0.88671875" style="49" bestFit="1" customWidth="1"/>
    <col min="10233" max="10233" width="2.77734375" style="49" bestFit="1" customWidth="1"/>
    <col min="10234" max="10234" width="0.88671875" style="49" bestFit="1" customWidth="1"/>
    <col min="10235" max="10235" width="3.77734375" style="49" bestFit="1" customWidth="1"/>
    <col min="10236" max="10236" width="0.88671875" style="49" bestFit="1" customWidth="1"/>
    <col min="10237" max="10237" width="2.77734375" style="49" bestFit="1" customWidth="1"/>
    <col min="10238" max="10238" width="1.88671875" style="49" bestFit="1" customWidth="1"/>
    <col min="10239" max="10240" width="0.88671875" style="49" bestFit="1" customWidth="1"/>
    <col min="10241" max="10241" width="5.5546875" style="49" bestFit="1" customWidth="1"/>
    <col min="10242" max="10242" width="1.88671875" style="49" bestFit="1" customWidth="1"/>
    <col min="10243" max="10243" width="2.77734375" style="49" bestFit="1" customWidth="1"/>
    <col min="10244" max="10244" width="1.88671875" style="49" bestFit="1" customWidth="1"/>
    <col min="10245" max="10245" width="9.33203125" style="49" bestFit="1" customWidth="1"/>
    <col min="10246" max="10474" width="8.88671875" style="49"/>
    <col min="10475" max="10476" width="4.6640625" style="49" bestFit="1" customWidth="1"/>
    <col min="10477" max="10477" width="1.88671875" style="49" bestFit="1" customWidth="1"/>
    <col min="10478" max="10479" width="2.77734375" style="49" bestFit="1" customWidth="1"/>
    <col min="10480" max="10480" width="1.88671875" style="49" bestFit="1" customWidth="1"/>
    <col min="10481" max="10481" width="4.6640625" style="49" bestFit="1" customWidth="1"/>
    <col min="10482" max="10482" width="5.5546875" style="49" bestFit="1" customWidth="1"/>
    <col min="10483" max="10483" width="9.33203125" style="49" bestFit="1" customWidth="1"/>
    <col min="10484" max="10484" width="8.44140625" style="49" bestFit="1" customWidth="1"/>
    <col min="10485" max="10485" width="4.6640625" style="49" bestFit="1" customWidth="1"/>
    <col min="10486" max="10486" width="0.88671875" style="49" bestFit="1" customWidth="1"/>
    <col min="10487" max="10487" width="3.77734375" style="49" bestFit="1" customWidth="1"/>
    <col min="10488" max="10488" width="0.88671875" style="49" bestFit="1" customWidth="1"/>
    <col min="10489" max="10489" width="2.77734375" style="49" bestFit="1" customWidth="1"/>
    <col min="10490" max="10490" width="0.88671875" style="49" bestFit="1" customWidth="1"/>
    <col min="10491" max="10491" width="3.77734375" style="49" bestFit="1" customWidth="1"/>
    <col min="10492" max="10492" width="0.88671875" style="49" bestFit="1" customWidth="1"/>
    <col min="10493" max="10493" width="2.77734375" style="49" bestFit="1" customWidth="1"/>
    <col min="10494" max="10494" width="1.88671875" style="49" bestFit="1" customWidth="1"/>
    <col min="10495" max="10496" width="0.88671875" style="49" bestFit="1" customWidth="1"/>
    <col min="10497" max="10497" width="5.5546875" style="49" bestFit="1" customWidth="1"/>
    <col min="10498" max="10498" width="1.88671875" style="49" bestFit="1" customWidth="1"/>
    <col min="10499" max="10499" width="2.77734375" style="49" bestFit="1" customWidth="1"/>
    <col min="10500" max="10500" width="1.88671875" style="49" bestFit="1" customWidth="1"/>
    <col min="10501" max="10501" width="9.33203125" style="49" bestFit="1" customWidth="1"/>
    <col min="10502" max="10730" width="8.88671875" style="49"/>
    <col min="10731" max="10732" width="4.6640625" style="49" bestFit="1" customWidth="1"/>
    <col min="10733" max="10733" width="1.88671875" style="49" bestFit="1" customWidth="1"/>
    <col min="10734" max="10735" width="2.77734375" style="49" bestFit="1" customWidth="1"/>
    <col min="10736" max="10736" width="1.88671875" style="49" bestFit="1" customWidth="1"/>
    <col min="10737" max="10737" width="4.6640625" style="49" bestFit="1" customWidth="1"/>
    <col min="10738" max="10738" width="5.5546875" style="49" bestFit="1" customWidth="1"/>
    <col min="10739" max="10739" width="9.33203125" style="49" bestFit="1" customWidth="1"/>
    <col min="10740" max="10740" width="8.44140625" style="49" bestFit="1" customWidth="1"/>
    <col min="10741" max="10741" width="4.6640625" style="49" bestFit="1" customWidth="1"/>
    <col min="10742" max="10742" width="0.88671875" style="49" bestFit="1" customWidth="1"/>
    <col min="10743" max="10743" width="3.77734375" style="49" bestFit="1" customWidth="1"/>
    <col min="10744" max="10744" width="0.88671875" style="49" bestFit="1" customWidth="1"/>
    <col min="10745" max="10745" width="2.77734375" style="49" bestFit="1" customWidth="1"/>
    <col min="10746" max="10746" width="0.88671875" style="49" bestFit="1" customWidth="1"/>
    <col min="10747" max="10747" width="3.77734375" style="49" bestFit="1" customWidth="1"/>
    <col min="10748" max="10748" width="0.88671875" style="49" bestFit="1" customWidth="1"/>
    <col min="10749" max="10749" width="2.77734375" style="49" bestFit="1" customWidth="1"/>
    <col min="10750" max="10750" width="1.88671875" style="49" bestFit="1" customWidth="1"/>
    <col min="10751" max="10752" width="0.88671875" style="49" bestFit="1" customWidth="1"/>
    <col min="10753" max="10753" width="5.5546875" style="49" bestFit="1" customWidth="1"/>
    <col min="10754" max="10754" width="1.88671875" style="49" bestFit="1" customWidth="1"/>
    <col min="10755" max="10755" width="2.77734375" style="49" bestFit="1" customWidth="1"/>
    <col min="10756" max="10756" width="1.88671875" style="49" bestFit="1" customWidth="1"/>
    <col min="10757" max="10757" width="9.33203125" style="49" bestFit="1" customWidth="1"/>
    <col min="10758" max="10986" width="8.88671875" style="49"/>
    <col min="10987" max="10988" width="4.6640625" style="49" bestFit="1" customWidth="1"/>
    <col min="10989" max="10989" width="1.88671875" style="49" bestFit="1" customWidth="1"/>
    <col min="10990" max="10991" width="2.77734375" style="49" bestFit="1" customWidth="1"/>
    <col min="10992" max="10992" width="1.88671875" style="49" bestFit="1" customWidth="1"/>
    <col min="10993" max="10993" width="4.6640625" style="49" bestFit="1" customWidth="1"/>
    <col min="10994" max="10994" width="5.5546875" style="49" bestFit="1" customWidth="1"/>
    <col min="10995" max="10995" width="9.33203125" style="49" bestFit="1" customWidth="1"/>
    <col min="10996" max="10996" width="8.44140625" style="49" bestFit="1" customWidth="1"/>
    <col min="10997" max="10997" width="4.6640625" style="49" bestFit="1" customWidth="1"/>
    <col min="10998" max="10998" width="0.88671875" style="49" bestFit="1" customWidth="1"/>
    <col min="10999" max="10999" width="3.77734375" style="49" bestFit="1" customWidth="1"/>
    <col min="11000" max="11000" width="0.88671875" style="49" bestFit="1" customWidth="1"/>
    <col min="11001" max="11001" width="2.77734375" style="49" bestFit="1" customWidth="1"/>
    <col min="11002" max="11002" width="0.88671875" style="49" bestFit="1" customWidth="1"/>
    <col min="11003" max="11003" width="3.77734375" style="49" bestFit="1" customWidth="1"/>
    <col min="11004" max="11004" width="0.88671875" style="49" bestFit="1" customWidth="1"/>
    <col min="11005" max="11005" width="2.77734375" style="49" bestFit="1" customWidth="1"/>
    <col min="11006" max="11006" width="1.88671875" style="49" bestFit="1" customWidth="1"/>
    <col min="11007" max="11008" width="0.88671875" style="49" bestFit="1" customWidth="1"/>
    <col min="11009" max="11009" width="5.5546875" style="49" bestFit="1" customWidth="1"/>
    <col min="11010" max="11010" width="1.88671875" style="49" bestFit="1" customWidth="1"/>
    <col min="11011" max="11011" width="2.77734375" style="49" bestFit="1" customWidth="1"/>
    <col min="11012" max="11012" width="1.88671875" style="49" bestFit="1" customWidth="1"/>
    <col min="11013" max="11013" width="9.33203125" style="49" bestFit="1" customWidth="1"/>
    <col min="11014" max="11242" width="8.88671875" style="49"/>
    <col min="11243" max="11244" width="4.6640625" style="49" bestFit="1" customWidth="1"/>
    <col min="11245" max="11245" width="1.88671875" style="49" bestFit="1" customWidth="1"/>
    <col min="11246" max="11247" width="2.77734375" style="49" bestFit="1" customWidth="1"/>
    <col min="11248" max="11248" width="1.88671875" style="49" bestFit="1" customWidth="1"/>
    <col min="11249" max="11249" width="4.6640625" style="49" bestFit="1" customWidth="1"/>
    <col min="11250" max="11250" width="5.5546875" style="49" bestFit="1" customWidth="1"/>
    <col min="11251" max="11251" width="9.33203125" style="49" bestFit="1" customWidth="1"/>
    <col min="11252" max="11252" width="8.44140625" style="49" bestFit="1" customWidth="1"/>
    <col min="11253" max="11253" width="4.6640625" style="49" bestFit="1" customWidth="1"/>
    <col min="11254" max="11254" width="0.88671875" style="49" bestFit="1" customWidth="1"/>
    <col min="11255" max="11255" width="3.77734375" style="49" bestFit="1" customWidth="1"/>
    <col min="11256" max="11256" width="0.88671875" style="49" bestFit="1" customWidth="1"/>
    <col min="11257" max="11257" width="2.77734375" style="49" bestFit="1" customWidth="1"/>
    <col min="11258" max="11258" width="0.88671875" style="49" bestFit="1" customWidth="1"/>
    <col min="11259" max="11259" width="3.77734375" style="49" bestFit="1" customWidth="1"/>
    <col min="11260" max="11260" width="0.88671875" style="49" bestFit="1" customWidth="1"/>
    <col min="11261" max="11261" width="2.77734375" style="49" bestFit="1" customWidth="1"/>
    <col min="11262" max="11262" width="1.88671875" style="49" bestFit="1" customWidth="1"/>
    <col min="11263" max="11264" width="0.88671875" style="49" bestFit="1" customWidth="1"/>
    <col min="11265" max="11265" width="5.5546875" style="49" bestFit="1" customWidth="1"/>
    <col min="11266" max="11266" width="1.88671875" style="49" bestFit="1" customWidth="1"/>
    <col min="11267" max="11267" width="2.77734375" style="49" bestFit="1" customWidth="1"/>
    <col min="11268" max="11268" width="1.88671875" style="49" bestFit="1" customWidth="1"/>
    <col min="11269" max="11269" width="9.33203125" style="49" bestFit="1" customWidth="1"/>
    <col min="11270" max="11498" width="8.88671875" style="49"/>
    <col min="11499" max="11500" width="4.6640625" style="49" bestFit="1" customWidth="1"/>
    <col min="11501" max="11501" width="1.88671875" style="49" bestFit="1" customWidth="1"/>
    <col min="11502" max="11503" width="2.77734375" style="49" bestFit="1" customWidth="1"/>
    <col min="11504" max="11504" width="1.88671875" style="49" bestFit="1" customWidth="1"/>
    <col min="11505" max="11505" width="4.6640625" style="49" bestFit="1" customWidth="1"/>
    <col min="11506" max="11506" width="5.5546875" style="49" bestFit="1" customWidth="1"/>
    <col min="11507" max="11507" width="9.33203125" style="49" bestFit="1" customWidth="1"/>
    <col min="11508" max="11508" width="8.44140625" style="49" bestFit="1" customWidth="1"/>
    <col min="11509" max="11509" width="4.6640625" style="49" bestFit="1" customWidth="1"/>
    <col min="11510" max="11510" width="0.88671875" style="49" bestFit="1" customWidth="1"/>
    <col min="11511" max="11511" width="3.77734375" style="49" bestFit="1" customWidth="1"/>
    <col min="11512" max="11512" width="0.88671875" style="49" bestFit="1" customWidth="1"/>
    <col min="11513" max="11513" width="2.77734375" style="49" bestFit="1" customWidth="1"/>
    <col min="11514" max="11514" width="0.88671875" style="49" bestFit="1" customWidth="1"/>
    <col min="11515" max="11515" width="3.77734375" style="49" bestFit="1" customWidth="1"/>
    <col min="11516" max="11516" width="0.88671875" style="49" bestFit="1" customWidth="1"/>
    <col min="11517" max="11517" width="2.77734375" style="49" bestFit="1" customWidth="1"/>
    <col min="11518" max="11518" width="1.88671875" style="49" bestFit="1" customWidth="1"/>
    <col min="11519" max="11520" width="0.88671875" style="49" bestFit="1" customWidth="1"/>
    <col min="11521" max="11521" width="5.5546875" style="49" bestFit="1" customWidth="1"/>
    <col min="11522" max="11522" width="1.88671875" style="49" bestFit="1" customWidth="1"/>
    <col min="11523" max="11523" width="2.77734375" style="49" bestFit="1" customWidth="1"/>
    <col min="11524" max="11524" width="1.88671875" style="49" bestFit="1" customWidth="1"/>
    <col min="11525" max="11525" width="9.33203125" style="49" bestFit="1" customWidth="1"/>
    <col min="11526" max="11754" width="8.88671875" style="49"/>
    <col min="11755" max="11756" width="4.6640625" style="49" bestFit="1" customWidth="1"/>
    <col min="11757" max="11757" width="1.88671875" style="49" bestFit="1" customWidth="1"/>
    <col min="11758" max="11759" width="2.77734375" style="49" bestFit="1" customWidth="1"/>
    <col min="11760" max="11760" width="1.88671875" style="49" bestFit="1" customWidth="1"/>
    <col min="11761" max="11761" width="4.6640625" style="49" bestFit="1" customWidth="1"/>
    <col min="11762" max="11762" width="5.5546875" style="49" bestFit="1" customWidth="1"/>
    <col min="11763" max="11763" width="9.33203125" style="49" bestFit="1" customWidth="1"/>
    <col min="11764" max="11764" width="8.44140625" style="49" bestFit="1" customWidth="1"/>
    <col min="11765" max="11765" width="4.6640625" style="49" bestFit="1" customWidth="1"/>
    <col min="11766" max="11766" width="0.88671875" style="49" bestFit="1" customWidth="1"/>
    <col min="11767" max="11767" width="3.77734375" style="49" bestFit="1" customWidth="1"/>
    <col min="11768" max="11768" width="0.88671875" style="49" bestFit="1" customWidth="1"/>
    <col min="11769" max="11769" width="2.77734375" style="49" bestFit="1" customWidth="1"/>
    <col min="11770" max="11770" width="0.88671875" style="49" bestFit="1" customWidth="1"/>
    <col min="11771" max="11771" width="3.77734375" style="49" bestFit="1" customWidth="1"/>
    <col min="11772" max="11772" width="0.88671875" style="49" bestFit="1" customWidth="1"/>
    <col min="11773" max="11773" width="2.77734375" style="49" bestFit="1" customWidth="1"/>
    <col min="11774" max="11774" width="1.88671875" style="49" bestFit="1" customWidth="1"/>
    <col min="11775" max="11776" width="0.88671875" style="49" bestFit="1" customWidth="1"/>
    <col min="11777" max="11777" width="5.5546875" style="49" bestFit="1" customWidth="1"/>
    <col min="11778" max="11778" width="1.88671875" style="49" bestFit="1" customWidth="1"/>
    <col min="11779" max="11779" width="2.77734375" style="49" bestFit="1" customWidth="1"/>
    <col min="11780" max="11780" width="1.88671875" style="49" bestFit="1" customWidth="1"/>
    <col min="11781" max="11781" width="9.33203125" style="49" bestFit="1" customWidth="1"/>
    <col min="11782" max="12010" width="8.88671875" style="49"/>
    <col min="12011" max="12012" width="4.6640625" style="49" bestFit="1" customWidth="1"/>
    <col min="12013" max="12013" width="1.88671875" style="49" bestFit="1" customWidth="1"/>
    <col min="12014" max="12015" width="2.77734375" style="49" bestFit="1" customWidth="1"/>
    <col min="12016" max="12016" width="1.88671875" style="49" bestFit="1" customWidth="1"/>
    <col min="12017" max="12017" width="4.6640625" style="49" bestFit="1" customWidth="1"/>
    <col min="12018" max="12018" width="5.5546875" style="49" bestFit="1" customWidth="1"/>
    <col min="12019" max="12019" width="9.33203125" style="49" bestFit="1" customWidth="1"/>
    <col min="12020" max="12020" width="8.44140625" style="49" bestFit="1" customWidth="1"/>
    <col min="12021" max="12021" width="4.6640625" style="49" bestFit="1" customWidth="1"/>
    <col min="12022" max="12022" width="0.88671875" style="49" bestFit="1" customWidth="1"/>
    <col min="12023" max="12023" width="3.77734375" style="49" bestFit="1" customWidth="1"/>
    <col min="12024" max="12024" width="0.88671875" style="49" bestFit="1" customWidth="1"/>
    <col min="12025" max="12025" width="2.77734375" style="49" bestFit="1" customWidth="1"/>
    <col min="12026" max="12026" width="0.88671875" style="49" bestFit="1" customWidth="1"/>
    <col min="12027" max="12027" width="3.77734375" style="49" bestFit="1" customWidth="1"/>
    <col min="12028" max="12028" width="0.88671875" style="49" bestFit="1" customWidth="1"/>
    <col min="12029" max="12029" width="2.77734375" style="49" bestFit="1" customWidth="1"/>
    <col min="12030" max="12030" width="1.88671875" style="49" bestFit="1" customWidth="1"/>
    <col min="12031" max="12032" width="0.88671875" style="49" bestFit="1" customWidth="1"/>
    <col min="12033" max="12033" width="5.5546875" style="49" bestFit="1" customWidth="1"/>
    <col min="12034" max="12034" width="1.88671875" style="49" bestFit="1" customWidth="1"/>
    <col min="12035" max="12035" width="2.77734375" style="49" bestFit="1" customWidth="1"/>
    <col min="12036" max="12036" width="1.88671875" style="49" bestFit="1" customWidth="1"/>
    <col min="12037" max="12037" width="9.33203125" style="49" bestFit="1" customWidth="1"/>
    <col min="12038" max="12266" width="8.88671875" style="49"/>
    <col min="12267" max="12268" width="4.6640625" style="49" bestFit="1" customWidth="1"/>
    <col min="12269" max="12269" width="1.88671875" style="49" bestFit="1" customWidth="1"/>
    <col min="12270" max="12271" width="2.77734375" style="49" bestFit="1" customWidth="1"/>
    <col min="12272" max="12272" width="1.88671875" style="49" bestFit="1" customWidth="1"/>
    <col min="12273" max="12273" width="4.6640625" style="49" bestFit="1" customWidth="1"/>
    <col min="12274" max="12274" width="5.5546875" style="49" bestFit="1" customWidth="1"/>
    <col min="12275" max="12275" width="9.33203125" style="49" bestFit="1" customWidth="1"/>
    <col min="12276" max="12276" width="8.44140625" style="49" bestFit="1" customWidth="1"/>
    <col min="12277" max="12277" width="4.6640625" style="49" bestFit="1" customWidth="1"/>
    <col min="12278" max="12278" width="0.88671875" style="49" bestFit="1" customWidth="1"/>
    <col min="12279" max="12279" width="3.77734375" style="49" bestFit="1" customWidth="1"/>
    <col min="12280" max="12280" width="0.88671875" style="49" bestFit="1" customWidth="1"/>
    <col min="12281" max="12281" width="2.77734375" style="49" bestFit="1" customWidth="1"/>
    <col min="12282" max="12282" width="0.88671875" style="49" bestFit="1" customWidth="1"/>
    <col min="12283" max="12283" width="3.77734375" style="49" bestFit="1" customWidth="1"/>
    <col min="12284" max="12284" width="0.88671875" style="49" bestFit="1" customWidth="1"/>
    <col min="12285" max="12285" width="2.77734375" style="49" bestFit="1" customWidth="1"/>
    <col min="12286" max="12286" width="1.88671875" style="49" bestFit="1" customWidth="1"/>
    <col min="12287" max="12288" width="0.88671875" style="49" bestFit="1" customWidth="1"/>
    <col min="12289" max="12289" width="5.5546875" style="49" bestFit="1" customWidth="1"/>
    <col min="12290" max="12290" width="1.88671875" style="49" bestFit="1" customWidth="1"/>
    <col min="12291" max="12291" width="2.77734375" style="49" bestFit="1" customWidth="1"/>
    <col min="12292" max="12292" width="1.88671875" style="49" bestFit="1" customWidth="1"/>
    <col min="12293" max="12293" width="9.33203125" style="49" bestFit="1" customWidth="1"/>
    <col min="12294" max="12522" width="8.88671875" style="49"/>
    <col min="12523" max="12524" width="4.6640625" style="49" bestFit="1" customWidth="1"/>
    <col min="12525" max="12525" width="1.88671875" style="49" bestFit="1" customWidth="1"/>
    <col min="12526" max="12527" width="2.77734375" style="49" bestFit="1" customWidth="1"/>
    <col min="12528" max="12528" width="1.88671875" style="49" bestFit="1" customWidth="1"/>
    <col min="12529" max="12529" width="4.6640625" style="49" bestFit="1" customWidth="1"/>
    <col min="12530" max="12530" width="5.5546875" style="49" bestFit="1" customWidth="1"/>
    <col min="12531" max="12531" width="9.33203125" style="49" bestFit="1" customWidth="1"/>
    <col min="12532" max="12532" width="8.44140625" style="49" bestFit="1" customWidth="1"/>
    <col min="12533" max="12533" width="4.6640625" style="49" bestFit="1" customWidth="1"/>
    <col min="12534" max="12534" width="0.88671875" style="49" bestFit="1" customWidth="1"/>
    <col min="12535" max="12535" width="3.77734375" style="49" bestFit="1" customWidth="1"/>
    <col min="12536" max="12536" width="0.88671875" style="49" bestFit="1" customWidth="1"/>
    <col min="12537" max="12537" width="2.77734375" style="49" bestFit="1" customWidth="1"/>
    <col min="12538" max="12538" width="0.88671875" style="49" bestFit="1" customWidth="1"/>
    <col min="12539" max="12539" width="3.77734375" style="49" bestFit="1" customWidth="1"/>
    <col min="12540" max="12540" width="0.88671875" style="49" bestFit="1" customWidth="1"/>
    <col min="12541" max="12541" width="2.77734375" style="49" bestFit="1" customWidth="1"/>
    <col min="12542" max="12542" width="1.88671875" style="49" bestFit="1" customWidth="1"/>
    <col min="12543" max="12544" width="0.88671875" style="49" bestFit="1" customWidth="1"/>
    <col min="12545" max="12545" width="5.5546875" style="49" bestFit="1" customWidth="1"/>
    <col min="12546" max="12546" width="1.88671875" style="49" bestFit="1" customWidth="1"/>
    <col min="12547" max="12547" width="2.77734375" style="49" bestFit="1" customWidth="1"/>
    <col min="12548" max="12548" width="1.88671875" style="49" bestFit="1" customWidth="1"/>
    <col min="12549" max="12549" width="9.33203125" style="49" bestFit="1" customWidth="1"/>
    <col min="12550" max="12778" width="8.88671875" style="49"/>
    <col min="12779" max="12780" width="4.6640625" style="49" bestFit="1" customWidth="1"/>
    <col min="12781" max="12781" width="1.88671875" style="49" bestFit="1" customWidth="1"/>
    <col min="12782" max="12783" width="2.77734375" style="49" bestFit="1" customWidth="1"/>
    <col min="12784" max="12784" width="1.88671875" style="49" bestFit="1" customWidth="1"/>
    <col min="12785" max="12785" width="4.6640625" style="49" bestFit="1" customWidth="1"/>
    <col min="12786" max="12786" width="5.5546875" style="49" bestFit="1" customWidth="1"/>
    <col min="12787" max="12787" width="9.33203125" style="49" bestFit="1" customWidth="1"/>
    <col min="12788" max="12788" width="8.44140625" style="49" bestFit="1" customWidth="1"/>
    <col min="12789" max="12789" width="4.6640625" style="49" bestFit="1" customWidth="1"/>
    <col min="12790" max="12790" width="0.88671875" style="49" bestFit="1" customWidth="1"/>
    <col min="12791" max="12791" width="3.77734375" style="49" bestFit="1" customWidth="1"/>
    <col min="12792" max="12792" width="0.88671875" style="49" bestFit="1" customWidth="1"/>
    <col min="12793" max="12793" width="2.77734375" style="49" bestFit="1" customWidth="1"/>
    <col min="12794" max="12794" width="0.88671875" style="49" bestFit="1" customWidth="1"/>
    <col min="12795" max="12795" width="3.77734375" style="49" bestFit="1" customWidth="1"/>
    <col min="12796" max="12796" width="0.88671875" style="49" bestFit="1" customWidth="1"/>
    <col min="12797" max="12797" width="2.77734375" style="49" bestFit="1" customWidth="1"/>
    <col min="12798" max="12798" width="1.88671875" style="49" bestFit="1" customWidth="1"/>
    <col min="12799" max="12800" width="0.88671875" style="49" bestFit="1" customWidth="1"/>
    <col min="12801" max="12801" width="5.5546875" style="49" bestFit="1" customWidth="1"/>
    <col min="12802" max="12802" width="1.88671875" style="49" bestFit="1" customWidth="1"/>
    <col min="12803" max="12803" width="2.77734375" style="49" bestFit="1" customWidth="1"/>
    <col min="12804" max="12804" width="1.88671875" style="49" bestFit="1" customWidth="1"/>
    <col min="12805" max="12805" width="9.33203125" style="49" bestFit="1" customWidth="1"/>
    <col min="12806" max="13034" width="8.88671875" style="49"/>
    <col min="13035" max="13036" width="4.6640625" style="49" bestFit="1" customWidth="1"/>
    <col min="13037" max="13037" width="1.88671875" style="49" bestFit="1" customWidth="1"/>
    <col min="13038" max="13039" width="2.77734375" style="49" bestFit="1" customWidth="1"/>
    <col min="13040" max="13040" width="1.88671875" style="49" bestFit="1" customWidth="1"/>
    <col min="13041" max="13041" width="4.6640625" style="49" bestFit="1" customWidth="1"/>
    <col min="13042" max="13042" width="5.5546875" style="49" bestFit="1" customWidth="1"/>
    <col min="13043" max="13043" width="9.33203125" style="49" bestFit="1" customWidth="1"/>
    <col min="13044" max="13044" width="8.44140625" style="49" bestFit="1" customWidth="1"/>
    <col min="13045" max="13045" width="4.6640625" style="49" bestFit="1" customWidth="1"/>
    <col min="13046" max="13046" width="0.88671875" style="49" bestFit="1" customWidth="1"/>
    <col min="13047" max="13047" width="3.77734375" style="49" bestFit="1" customWidth="1"/>
    <col min="13048" max="13048" width="0.88671875" style="49" bestFit="1" customWidth="1"/>
    <col min="13049" max="13049" width="2.77734375" style="49" bestFit="1" customWidth="1"/>
    <col min="13050" max="13050" width="0.88671875" style="49" bestFit="1" customWidth="1"/>
    <col min="13051" max="13051" width="3.77734375" style="49" bestFit="1" customWidth="1"/>
    <col min="13052" max="13052" width="0.88671875" style="49" bestFit="1" customWidth="1"/>
    <col min="13053" max="13053" width="2.77734375" style="49" bestFit="1" customWidth="1"/>
    <col min="13054" max="13054" width="1.88671875" style="49" bestFit="1" customWidth="1"/>
    <col min="13055" max="13056" width="0.88671875" style="49" bestFit="1" customWidth="1"/>
    <col min="13057" max="13057" width="5.5546875" style="49" bestFit="1" customWidth="1"/>
    <col min="13058" max="13058" width="1.88671875" style="49" bestFit="1" customWidth="1"/>
    <col min="13059" max="13059" width="2.77734375" style="49" bestFit="1" customWidth="1"/>
    <col min="13060" max="13060" width="1.88671875" style="49" bestFit="1" customWidth="1"/>
    <col min="13061" max="13061" width="9.33203125" style="49" bestFit="1" customWidth="1"/>
    <col min="13062" max="13290" width="8.88671875" style="49"/>
    <col min="13291" max="13292" width="4.6640625" style="49" bestFit="1" customWidth="1"/>
    <col min="13293" max="13293" width="1.88671875" style="49" bestFit="1" customWidth="1"/>
    <col min="13294" max="13295" width="2.77734375" style="49" bestFit="1" customWidth="1"/>
    <col min="13296" max="13296" width="1.88671875" style="49" bestFit="1" customWidth="1"/>
    <col min="13297" max="13297" width="4.6640625" style="49" bestFit="1" customWidth="1"/>
    <col min="13298" max="13298" width="5.5546875" style="49" bestFit="1" customWidth="1"/>
    <col min="13299" max="13299" width="9.33203125" style="49" bestFit="1" customWidth="1"/>
    <col min="13300" max="13300" width="8.44140625" style="49" bestFit="1" customWidth="1"/>
    <col min="13301" max="13301" width="4.6640625" style="49" bestFit="1" customWidth="1"/>
    <col min="13302" max="13302" width="0.88671875" style="49" bestFit="1" customWidth="1"/>
    <col min="13303" max="13303" width="3.77734375" style="49" bestFit="1" customWidth="1"/>
    <col min="13304" max="13304" width="0.88671875" style="49" bestFit="1" customWidth="1"/>
    <col min="13305" max="13305" width="2.77734375" style="49" bestFit="1" customWidth="1"/>
    <col min="13306" max="13306" width="0.88671875" style="49" bestFit="1" customWidth="1"/>
    <col min="13307" max="13307" width="3.77734375" style="49" bestFit="1" customWidth="1"/>
    <col min="13308" max="13308" width="0.88671875" style="49" bestFit="1" customWidth="1"/>
    <col min="13309" max="13309" width="2.77734375" style="49" bestFit="1" customWidth="1"/>
    <col min="13310" max="13310" width="1.88671875" style="49" bestFit="1" customWidth="1"/>
    <col min="13311" max="13312" width="0.88671875" style="49" bestFit="1" customWidth="1"/>
    <col min="13313" max="13313" width="5.5546875" style="49" bestFit="1" customWidth="1"/>
    <col min="13314" max="13314" width="1.88671875" style="49" bestFit="1" customWidth="1"/>
    <col min="13315" max="13315" width="2.77734375" style="49" bestFit="1" customWidth="1"/>
    <col min="13316" max="13316" width="1.88671875" style="49" bestFit="1" customWidth="1"/>
    <col min="13317" max="13317" width="9.33203125" style="49" bestFit="1" customWidth="1"/>
    <col min="13318" max="13546" width="8.88671875" style="49"/>
    <col min="13547" max="13548" width="4.6640625" style="49" bestFit="1" customWidth="1"/>
    <col min="13549" max="13549" width="1.88671875" style="49" bestFit="1" customWidth="1"/>
    <col min="13550" max="13551" width="2.77734375" style="49" bestFit="1" customWidth="1"/>
    <col min="13552" max="13552" width="1.88671875" style="49" bestFit="1" customWidth="1"/>
    <col min="13553" max="13553" width="4.6640625" style="49" bestFit="1" customWidth="1"/>
    <col min="13554" max="13554" width="5.5546875" style="49" bestFit="1" customWidth="1"/>
    <col min="13555" max="13555" width="9.33203125" style="49" bestFit="1" customWidth="1"/>
    <col min="13556" max="13556" width="8.44140625" style="49" bestFit="1" customWidth="1"/>
    <col min="13557" max="13557" width="4.6640625" style="49" bestFit="1" customWidth="1"/>
    <col min="13558" max="13558" width="0.88671875" style="49" bestFit="1" customWidth="1"/>
    <col min="13559" max="13559" width="3.77734375" style="49" bestFit="1" customWidth="1"/>
    <col min="13560" max="13560" width="0.88671875" style="49" bestFit="1" customWidth="1"/>
    <col min="13561" max="13561" width="2.77734375" style="49" bestFit="1" customWidth="1"/>
    <col min="13562" max="13562" width="0.88671875" style="49" bestFit="1" customWidth="1"/>
    <col min="13563" max="13563" width="3.77734375" style="49" bestFit="1" customWidth="1"/>
    <col min="13564" max="13564" width="0.88671875" style="49" bestFit="1" customWidth="1"/>
    <col min="13565" max="13565" width="2.77734375" style="49" bestFit="1" customWidth="1"/>
    <col min="13566" max="13566" width="1.88671875" style="49" bestFit="1" customWidth="1"/>
    <col min="13567" max="13568" width="0.88671875" style="49" bestFit="1" customWidth="1"/>
    <col min="13569" max="13569" width="5.5546875" style="49" bestFit="1" customWidth="1"/>
    <col min="13570" max="13570" width="1.88671875" style="49" bestFit="1" customWidth="1"/>
    <col min="13571" max="13571" width="2.77734375" style="49" bestFit="1" customWidth="1"/>
    <col min="13572" max="13572" width="1.88671875" style="49" bestFit="1" customWidth="1"/>
    <col min="13573" max="13573" width="9.33203125" style="49" bestFit="1" customWidth="1"/>
    <col min="13574" max="13802" width="8.88671875" style="49"/>
    <col min="13803" max="13804" width="4.6640625" style="49" bestFit="1" customWidth="1"/>
    <col min="13805" max="13805" width="1.88671875" style="49" bestFit="1" customWidth="1"/>
    <col min="13806" max="13807" width="2.77734375" style="49" bestFit="1" customWidth="1"/>
    <col min="13808" max="13808" width="1.88671875" style="49" bestFit="1" customWidth="1"/>
    <col min="13809" max="13809" width="4.6640625" style="49" bestFit="1" customWidth="1"/>
    <col min="13810" max="13810" width="5.5546875" style="49" bestFit="1" customWidth="1"/>
    <col min="13811" max="13811" width="9.33203125" style="49" bestFit="1" customWidth="1"/>
    <col min="13812" max="13812" width="8.44140625" style="49" bestFit="1" customWidth="1"/>
    <col min="13813" max="13813" width="4.6640625" style="49" bestFit="1" customWidth="1"/>
    <col min="13814" max="13814" width="0.88671875" style="49" bestFit="1" customWidth="1"/>
    <col min="13815" max="13815" width="3.77734375" style="49" bestFit="1" customWidth="1"/>
    <col min="13816" max="13816" width="0.88671875" style="49" bestFit="1" customWidth="1"/>
    <col min="13817" max="13817" width="2.77734375" style="49" bestFit="1" customWidth="1"/>
    <col min="13818" max="13818" width="0.88671875" style="49" bestFit="1" customWidth="1"/>
    <col min="13819" max="13819" width="3.77734375" style="49" bestFit="1" customWidth="1"/>
    <col min="13820" max="13820" width="0.88671875" style="49" bestFit="1" customWidth="1"/>
    <col min="13821" max="13821" width="2.77734375" style="49" bestFit="1" customWidth="1"/>
    <col min="13822" max="13822" width="1.88671875" style="49" bestFit="1" customWidth="1"/>
    <col min="13823" max="13824" width="0.88671875" style="49" bestFit="1" customWidth="1"/>
    <col min="13825" max="13825" width="5.5546875" style="49" bestFit="1" customWidth="1"/>
    <col min="13826" max="13826" width="1.88671875" style="49" bestFit="1" customWidth="1"/>
    <col min="13827" max="13827" width="2.77734375" style="49" bestFit="1" customWidth="1"/>
    <col min="13828" max="13828" width="1.88671875" style="49" bestFit="1" customWidth="1"/>
    <col min="13829" max="13829" width="9.33203125" style="49" bestFit="1" customWidth="1"/>
    <col min="13830" max="14058" width="8.88671875" style="49"/>
    <col min="14059" max="14060" width="4.6640625" style="49" bestFit="1" customWidth="1"/>
    <col min="14061" max="14061" width="1.88671875" style="49" bestFit="1" customWidth="1"/>
    <col min="14062" max="14063" width="2.77734375" style="49" bestFit="1" customWidth="1"/>
    <col min="14064" max="14064" width="1.88671875" style="49" bestFit="1" customWidth="1"/>
    <col min="14065" max="14065" width="4.6640625" style="49" bestFit="1" customWidth="1"/>
    <col min="14066" max="14066" width="5.5546875" style="49" bestFit="1" customWidth="1"/>
    <col min="14067" max="14067" width="9.33203125" style="49" bestFit="1" customWidth="1"/>
    <col min="14068" max="14068" width="8.44140625" style="49" bestFit="1" customWidth="1"/>
    <col min="14069" max="14069" width="4.6640625" style="49" bestFit="1" customWidth="1"/>
    <col min="14070" max="14070" width="0.88671875" style="49" bestFit="1" customWidth="1"/>
    <col min="14071" max="14071" width="3.77734375" style="49" bestFit="1" customWidth="1"/>
    <col min="14072" max="14072" width="0.88671875" style="49" bestFit="1" customWidth="1"/>
    <col min="14073" max="14073" width="2.77734375" style="49" bestFit="1" customWidth="1"/>
    <col min="14074" max="14074" width="0.88671875" style="49" bestFit="1" customWidth="1"/>
    <col min="14075" max="14075" width="3.77734375" style="49" bestFit="1" customWidth="1"/>
    <col min="14076" max="14076" width="0.88671875" style="49" bestFit="1" customWidth="1"/>
    <col min="14077" max="14077" width="2.77734375" style="49" bestFit="1" customWidth="1"/>
    <col min="14078" max="14078" width="1.88671875" style="49" bestFit="1" customWidth="1"/>
    <col min="14079" max="14080" width="0.88671875" style="49" bestFit="1" customWidth="1"/>
    <col min="14081" max="14081" width="5.5546875" style="49" bestFit="1" customWidth="1"/>
    <col min="14082" max="14082" width="1.88671875" style="49" bestFit="1" customWidth="1"/>
    <col min="14083" max="14083" width="2.77734375" style="49" bestFit="1" customWidth="1"/>
    <col min="14084" max="14084" width="1.88671875" style="49" bestFit="1" customWidth="1"/>
    <col min="14085" max="14085" width="9.33203125" style="49" bestFit="1" customWidth="1"/>
    <col min="14086" max="14314" width="8.88671875" style="49"/>
    <col min="14315" max="14316" width="4.6640625" style="49" bestFit="1" customWidth="1"/>
    <col min="14317" max="14317" width="1.88671875" style="49" bestFit="1" customWidth="1"/>
    <col min="14318" max="14319" width="2.77734375" style="49" bestFit="1" customWidth="1"/>
    <col min="14320" max="14320" width="1.88671875" style="49" bestFit="1" customWidth="1"/>
    <col min="14321" max="14321" width="4.6640625" style="49" bestFit="1" customWidth="1"/>
    <col min="14322" max="14322" width="5.5546875" style="49" bestFit="1" customWidth="1"/>
    <col min="14323" max="14323" width="9.33203125" style="49" bestFit="1" customWidth="1"/>
    <col min="14324" max="14324" width="8.44140625" style="49" bestFit="1" customWidth="1"/>
    <col min="14325" max="14325" width="4.6640625" style="49" bestFit="1" customWidth="1"/>
    <col min="14326" max="14326" width="0.88671875" style="49" bestFit="1" customWidth="1"/>
    <col min="14327" max="14327" width="3.77734375" style="49" bestFit="1" customWidth="1"/>
    <col min="14328" max="14328" width="0.88671875" style="49" bestFit="1" customWidth="1"/>
    <col min="14329" max="14329" width="2.77734375" style="49" bestFit="1" customWidth="1"/>
    <col min="14330" max="14330" width="0.88671875" style="49" bestFit="1" customWidth="1"/>
    <col min="14331" max="14331" width="3.77734375" style="49" bestFit="1" customWidth="1"/>
    <col min="14332" max="14332" width="0.88671875" style="49" bestFit="1" customWidth="1"/>
    <col min="14333" max="14333" width="2.77734375" style="49" bestFit="1" customWidth="1"/>
    <col min="14334" max="14334" width="1.88671875" style="49" bestFit="1" customWidth="1"/>
    <col min="14335" max="14336" width="0.88671875" style="49" bestFit="1" customWidth="1"/>
    <col min="14337" max="14337" width="5.5546875" style="49" bestFit="1" customWidth="1"/>
    <col min="14338" max="14338" width="1.88671875" style="49" bestFit="1" customWidth="1"/>
    <col min="14339" max="14339" width="2.77734375" style="49" bestFit="1" customWidth="1"/>
    <col min="14340" max="14340" width="1.88671875" style="49" bestFit="1" customWidth="1"/>
    <col min="14341" max="14341" width="9.33203125" style="49" bestFit="1" customWidth="1"/>
    <col min="14342" max="14570" width="8.88671875" style="49"/>
    <col min="14571" max="14572" width="4.6640625" style="49" bestFit="1" customWidth="1"/>
    <col min="14573" max="14573" width="1.88671875" style="49" bestFit="1" customWidth="1"/>
    <col min="14574" max="14575" width="2.77734375" style="49" bestFit="1" customWidth="1"/>
    <col min="14576" max="14576" width="1.88671875" style="49" bestFit="1" customWidth="1"/>
    <col min="14577" max="14577" width="4.6640625" style="49" bestFit="1" customWidth="1"/>
    <col min="14578" max="14578" width="5.5546875" style="49" bestFit="1" customWidth="1"/>
    <col min="14579" max="14579" width="9.33203125" style="49" bestFit="1" customWidth="1"/>
    <col min="14580" max="14580" width="8.44140625" style="49" bestFit="1" customWidth="1"/>
    <col min="14581" max="14581" width="4.6640625" style="49" bestFit="1" customWidth="1"/>
    <col min="14582" max="14582" width="0.88671875" style="49" bestFit="1" customWidth="1"/>
    <col min="14583" max="14583" width="3.77734375" style="49" bestFit="1" customWidth="1"/>
    <col min="14584" max="14584" width="0.88671875" style="49" bestFit="1" customWidth="1"/>
    <col min="14585" max="14585" width="2.77734375" style="49" bestFit="1" customWidth="1"/>
    <col min="14586" max="14586" width="0.88671875" style="49" bestFit="1" customWidth="1"/>
    <col min="14587" max="14587" width="3.77734375" style="49" bestFit="1" customWidth="1"/>
    <col min="14588" max="14588" width="0.88671875" style="49" bestFit="1" customWidth="1"/>
    <col min="14589" max="14589" width="2.77734375" style="49" bestFit="1" customWidth="1"/>
    <col min="14590" max="14590" width="1.88671875" style="49" bestFit="1" customWidth="1"/>
    <col min="14591" max="14592" width="0.88671875" style="49" bestFit="1" customWidth="1"/>
    <col min="14593" max="14593" width="5.5546875" style="49" bestFit="1" customWidth="1"/>
    <col min="14594" max="14594" width="1.88671875" style="49" bestFit="1" customWidth="1"/>
    <col min="14595" max="14595" width="2.77734375" style="49" bestFit="1" customWidth="1"/>
    <col min="14596" max="14596" width="1.88671875" style="49" bestFit="1" customWidth="1"/>
    <col min="14597" max="14597" width="9.33203125" style="49" bestFit="1" customWidth="1"/>
    <col min="14598" max="14826" width="8.88671875" style="49"/>
    <col min="14827" max="14828" width="4.6640625" style="49" bestFit="1" customWidth="1"/>
    <col min="14829" max="14829" width="1.88671875" style="49" bestFit="1" customWidth="1"/>
    <col min="14830" max="14831" width="2.77734375" style="49" bestFit="1" customWidth="1"/>
    <col min="14832" max="14832" width="1.88671875" style="49" bestFit="1" customWidth="1"/>
    <col min="14833" max="14833" width="4.6640625" style="49" bestFit="1" customWidth="1"/>
    <col min="14834" max="14834" width="5.5546875" style="49" bestFit="1" customWidth="1"/>
    <col min="14835" max="14835" width="9.33203125" style="49" bestFit="1" customWidth="1"/>
    <col min="14836" max="14836" width="8.44140625" style="49" bestFit="1" customWidth="1"/>
    <col min="14837" max="14837" width="4.6640625" style="49" bestFit="1" customWidth="1"/>
    <col min="14838" max="14838" width="0.88671875" style="49" bestFit="1" customWidth="1"/>
    <col min="14839" max="14839" width="3.77734375" style="49" bestFit="1" customWidth="1"/>
    <col min="14840" max="14840" width="0.88671875" style="49" bestFit="1" customWidth="1"/>
    <col min="14841" max="14841" width="2.77734375" style="49" bestFit="1" customWidth="1"/>
    <col min="14842" max="14842" width="0.88671875" style="49" bestFit="1" customWidth="1"/>
    <col min="14843" max="14843" width="3.77734375" style="49" bestFit="1" customWidth="1"/>
    <col min="14844" max="14844" width="0.88671875" style="49" bestFit="1" customWidth="1"/>
    <col min="14845" max="14845" width="2.77734375" style="49" bestFit="1" customWidth="1"/>
    <col min="14846" max="14846" width="1.88671875" style="49" bestFit="1" customWidth="1"/>
    <col min="14847" max="14848" width="0.88671875" style="49" bestFit="1" customWidth="1"/>
    <col min="14849" max="14849" width="5.5546875" style="49" bestFit="1" customWidth="1"/>
    <col min="14850" max="14850" width="1.88671875" style="49" bestFit="1" customWidth="1"/>
    <col min="14851" max="14851" width="2.77734375" style="49" bestFit="1" customWidth="1"/>
    <col min="14852" max="14852" width="1.88671875" style="49" bestFit="1" customWidth="1"/>
    <col min="14853" max="14853" width="9.33203125" style="49" bestFit="1" customWidth="1"/>
    <col min="14854" max="15082" width="8.88671875" style="49"/>
    <col min="15083" max="15084" width="4.6640625" style="49" bestFit="1" customWidth="1"/>
    <col min="15085" max="15085" width="1.88671875" style="49" bestFit="1" customWidth="1"/>
    <col min="15086" max="15087" width="2.77734375" style="49" bestFit="1" customWidth="1"/>
    <col min="15088" max="15088" width="1.88671875" style="49" bestFit="1" customWidth="1"/>
    <col min="15089" max="15089" width="4.6640625" style="49" bestFit="1" customWidth="1"/>
    <col min="15090" max="15090" width="5.5546875" style="49" bestFit="1" customWidth="1"/>
    <col min="15091" max="15091" width="9.33203125" style="49" bestFit="1" customWidth="1"/>
    <col min="15092" max="15092" width="8.44140625" style="49" bestFit="1" customWidth="1"/>
    <col min="15093" max="15093" width="4.6640625" style="49" bestFit="1" customWidth="1"/>
    <col min="15094" max="15094" width="0.88671875" style="49" bestFit="1" customWidth="1"/>
    <col min="15095" max="15095" width="3.77734375" style="49" bestFit="1" customWidth="1"/>
    <col min="15096" max="15096" width="0.88671875" style="49" bestFit="1" customWidth="1"/>
    <col min="15097" max="15097" width="2.77734375" style="49" bestFit="1" customWidth="1"/>
    <col min="15098" max="15098" width="0.88671875" style="49" bestFit="1" customWidth="1"/>
    <col min="15099" max="15099" width="3.77734375" style="49" bestFit="1" customWidth="1"/>
    <col min="15100" max="15100" width="0.88671875" style="49" bestFit="1" customWidth="1"/>
    <col min="15101" max="15101" width="2.77734375" style="49" bestFit="1" customWidth="1"/>
    <col min="15102" max="15102" width="1.88671875" style="49" bestFit="1" customWidth="1"/>
    <col min="15103" max="15104" width="0.88671875" style="49" bestFit="1" customWidth="1"/>
    <col min="15105" max="15105" width="5.5546875" style="49" bestFit="1" customWidth="1"/>
    <col min="15106" max="15106" width="1.88671875" style="49" bestFit="1" customWidth="1"/>
    <col min="15107" max="15107" width="2.77734375" style="49" bestFit="1" customWidth="1"/>
    <col min="15108" max="15108" width="1.88671875" style="49" bestFit="1" customWidth="1"/>
    <col min="15109" max="15109" width="9.33203125" style="49" bestFit="1" customWidth="1"/>
    <col min="15110" max="15338" width="8.88671875" style="49"/>
    <col min="15339" max="15340" width="4.6640625" style="49" bestFit="1" customWidth="1"/>
    <col min="15341" max="15341" width="1.88671875" style="49" bestFit="1" customWidth="1"/>
    <col min="15342" max="15343" width="2.77734375" style="49" bestFit="1" customWidth="1"/>
    <col min="15344" max="15344" width="1.88671875" style="49" bestFit="1" customWidth="1"/>
    <col min="15345" max="15345" width="4.6640625" style="49" bestFit="1" customWidth="1"/>
    <col min="15346" max="15346" width="5.5546875" style="49" bestFit="1" customWidth="1"/>
    <col min="15347" max="15347" width="9.33203125" style="49" bestFit="1" customWidth="1"/>
    <col min="15348" max="15348" width="8.44140625" style="49" bestFit="1" customWidth="1"/>
    <col min="15349" max="15349" width="4.6640625" style="49" bestFit="1" customWidth="1"/>
    <col min="15350" max="15350" width="0.88671875" style="49" bestFit="1" customWidth="1"/>
    <col min="15351" max="15351" width="3.77734375" style="49" bestFit="1" customWidth="1"/>
    <col min="15352" max="15352" width="0.88671875" style="49" bestFit="1" customWidth="1"/>
    <col min="15353" max="15353" width="2.77734375" style="49" bestFit="1" customWidth="1"/>
    <col min="15354" max="15354" width="0.88671875" style="49" bestFit="1" customWidth="1"/>
    <col min="15355" max="15355" width="3.77734375" style="49" bestFit="1" customWidth="1"/>
    <col min="15356" max="15356" width="0.88671875" style="49" bestFit="1" customWidth="1"/>
    <col min="15357" max="15357" width="2.77734375" style="49" bestFit="1" customWidth="1"/>
    <col min="15358" max="15358" width="1.88671875" style="49" bestFit="1" customWidth="1"/>
    <col min="15359" max="15360" width="0.88671875" style="49" bestFit="1" customWidth="1"/>
    <col min="15361" max="15361" width="5.5546875" style="49" bestFit="1" customWidth="1"/>
    <col min="15362" max="15362" width="1.88671875" style="49" bestFit="1" customWidth="1"/>
    <col min="15363" max="15363" width="2.77734375" style="49" bestFit="1" customWidth="1"/>
    <col min="15364" max="15364" width="1.88671875" style="49" bestFit="1" customWidth="1"/>
    <col min="15365" max="15365" width="9.33203125" style="49" bestFit="1" customWidth="1"/>
    <col min="15366" max="15594" width="8.88671875" style="49"/>
    <col min="15595" max="15596" width="4.6640625" style="49" bestFit="1" customWidth="1"/>
    <col min="15597" max="15597" width="1.88671875" style="49" bestFit="1" customWidth="1"/>
    <col min="15598" max="15599" width="2.77734375" style="49" bestFit="1" customWidth="1"/>
    <col min="15600" max="15600" width="1.88671875" style="49" bestFit="1" customWidth="1"/>
    <col min="15601" max="15601" width="4.6640625" style="49" bestFit="1" customWidth="1"/>
    <col min="15602" max="15602" width="5.5546875" style="49" bestFit="1" customWidth="1"/>
    <col min="15603" max="15603" width="9.33203125" style="49" bestFit="1" customWidth="1"/>
    <col min="15604" max="15604" width="8.44140625" style="49" bestFit="1" customWidth="1"/>
    <col min="15605" max="15605" width="4.6640625" style="49" bestFit="1" customWidth="1"/>
    <col min="15606" max="15606" width="0.88671875" style="49" bestFit="1" customWidth="1"/>
    <col min="15607" max="15607" width="3.77734375" style="49" bestFit="1" customWidth="1"/>
    <col min="15608" max="15608" width="0.88671875" style="49" bestFit="1" customWidth="1"/>
    <col min="15609" max="15609" width="2.77734375" style="49" bestFit="1" customWidth="1"/>
    <col min="15610" max="15610" width="0.88671875" style="49" bestFit="1" customWidth="1"/>
    <col min="15611" max="15611" width="3.77734375" style="49" bestFit="1" customWidth="1"/>
    <col min="15612" max="15612" width="0.88671875" style="49" bestFit="1" customWidth="1"/>
    <col min="15613" max="15613" width="2.77734375" style="49" bestFit="1" customWidth="1"/>
    <col min="15614" max="15614" width="1.88671875" style="49" bestFit="1" customWidth="1"/>
    <col min="15615" max="15616" width="0.88671875" style="49" bestFit="1" customWidth="1"/>
    <col min="15617" max="15617" width="5.5546875" style="49" bestFit="1" customWidth="1"/>
    <col min="15618" max="15618" width="1.88671875" style="49" bestFit="1" customWidth="1"/>
    <col min="15619" max="15619" width="2.77734375" style="49" bestFit="1" customWidth="1"/>
    <col min="15620" max="15620" width="1.88671875" style="49" bestFit="1" customWidth="1"/>
    <col min="15621" max="15621" width="9.33203125" style="49" bestFit="1" customWidth="1"/>
    <col min="15622" max="15850" width="8.88671875" style="49"/>
    <col min="15851" max="15852" width="4.6640625" style="49" bestFit="1" customWidth="1"/>
    <col min="15853" max="15853" width="1.88671875" style="49" bestFit="1" customWidth="1"/>
    <col min="15854" max="15855" width="2.77734375" style="49" bestFit="1" customWidth="1"/>
    <col min="15856" max="15856" width="1.88671875" style="49" bestFit="1" customWidth="1"/>
    <col min="15857" max="15857" width="4.6640625" style="49" bestFit="1" customWidth="1"/>
    <col min="15858" max="15858" width="5.5546875" style="49" bestFit="1" customWidth="1"/>
    <col min="15859" max="15859" width="9.33203125" style="49" bestFit="1" customWidth="1"/>
    <col min="15860" max="15860" width="8.44140625" style="49" bestFit="1" customWidth="1"/>
    <col min="15861" max="15861" width="4.6640625" style="49" bestFit="1" customWidth="1"/>
    <col min="15862" max="15862" width="0.88671875" style="49" bestFit="1" customWidth="1"/>
    <col min="15863" max="15863" width="3.77734375" style="49" bestFit="1" customWidth="1"/>
    <col min="15864" max="15864" width="0.88671875" style="49" bestFit="1" customWidth="1"/>
    <col min="15865" max="15865" width="2.77734375" style="49" bestFit="1" customWidth="1"/>
    <col min="15866" max="15866" width="0.88671875" style="49" bestFit="1" customWidth="1"/>
    <col min="15867" max="15867" width="3.77734375" style="49" bestFit="1" customWidth="1"/>
    <col min="15868" max="15868" width="0.88671875" style="49" bestFit="1" customWidth="1"/>
    <col min="15869" max="15869" width="2.77734375" style="49" bestFit="1" customWidth="1"/>
    <col min="15870" max="15870" width="1.88671875" style="49" bestFit="1" customWidth="1"/>
    <col min="15871" max="15872" width="0.88671875" style="49" bestFit="1" customWidth="1"/>
    <col min="15873" max="15873" width="5.5546875" style="49" bestFit="1" customWidth="1"/>
    <col min="15874" max="15874" width="1.88671875" style="49" bestFit="1" customWidth="1"/>
    <col min="15875" max="15875" width="2.77734375" style="49" bestFit="1" customWidth="1"/>
    <col min="15876" max="15876" width="1.88671875" style="49" bestFit="1" customWidth="1"/>
    <col min="15877" max="15877" width="9.33203125" style="49" bestFit="1" customWidth="1"/>
    <col min="15878" max="16106" width="8.88671875" style="49"/>
    <col min="16107" max="16108" width="4.6640625" style="49" bestFit="1" customWidth="1"/>
    <col min="16109" max="16109" width="1.88671875" style="49" bestFit="1" customWidth="1"/>
    <col min="16110" max="16111" width="2.77734375" style="49" bestFit="1" customWidth="1"/>
    <col min="16112" max="16112" width="1.88671875" style="49" bestFit="1" customWidth="1"/>
    <col min="16113" max="16113" width="4.6640625" style="49" bestFit="1" customWidth="1"/>
    <col min="16114" max="16114" width="5.5546875" style="49" bestFit="1" customWidth="1"/>
    <col min="16115" max="16115" width="9.33203125" style="49" bestFit="1" customWidth="1"/>
    <col min="16116" max="16116" width="8.44140625" style="49" bestFit="1" customWidth="1"/>
    <col min="16117" max="16117" width="4.6640625" style="49" bestFit="1" customWidth="1"/>
    <col min="16118" max="16118" width="0.88671875" style="49" bestFit="1" customWidth="1"/>
    <col min="16119" max="16119" width="3.77734375" style="49" bestFit="1" customWidth="1"/>
    <col min="16120" max="16120" width="0.88671875" style="49" bestFit="1" customWidth="1"/>
    <col min="16121" max="16121" width="2.77734375" style="49" bestFit="1" customWidth="1"/>
    <col min="16122" max="16122" width="0.88671875" style="49" bestFit="1" customWidth="1"/>
    <col min="16123" max="16123" width="3.77734375" style="49" bestFit="1" customWidth="1"/>
    <col min="16124" max="16124" width="0.88671875" style="49" bestFit="1" customWidth="1"/>
    <col min="16125" max="16125" width="2.77734375" style="49" bestFit="1" customWidth="1"/>
    <col min="16126" max="16126" width="1.88671875" style="49" bestFit="1" customWidth="1"/>
    <col min="16127" max="16128" width="0.88671875" style="49" bestFit="1" customWidth="1"/>
    <col min="16129" max="16129" width="5.5546875" style="49" bestFit="1" customWidth="1"/>
    <col min="16130" max="16130" width="1.88671875" style="49" bestFit="1" customWidth="1"/>
    <col min="16131" max="16131" width="2.77734375" style="49" bestFit="1" customWidth="1"/>
    <col min="16132" max="16132" width="1.88671875" style="49" bestFit="1" customWidth="1"/>
    <col min="16133" max="16133" width="9.33203125" style="49" bestFit="1" customWidth="1"/>
    <col min="16134" max="16384" width="8.88671875" style="49"/>
  </cols>
  <sheetData>
    <row r="1" spans="1:12" ht="10.199999999999999" customHeight="1" x14ac:dyDescent="0.25">
      <c r="A1" s="202" t="s">
        <v>0</v>
      </c>
      <c r="B1" s="203"/>
      <c r="C1" s="203"/>
      <c r="D1" s="203"/>
      <c r="E1" s="203"/>
      <c r="F1" s="203"/>
      <c r="G1" s="204"/>
      <c r="H1" s="134" t="s">
        <v>53</v>
      </c>
      <c r="K1" s="134" t="s">
        <v>115</v>
      </c>
      <c r="L1" s="254">
        <f>' ARAGARÇAS'!L1</f>
        <v>0.35294120000000001</v>
      </c>
    </row>
    <row r="2" spans="1:12" ht="10.199999999999999" customHeight="1" x14ac:dyDescent="0.25">
      <c r="A2" s="135" t="s">
        <v>1</v>
      </c>
      <c r="B2" s="205" t="s">
        <v>94</v>
      </c>
      <c r="C2" s="205"/>
      <c r="D2" s="205"/>
      <c r="E2" s="205"/>
      <c r="F2" s="205"/>
      <c r="G2" s="206"/>
      <c r="K2" s="134" t="s">
        <v>158</v>
      </c>
      <c r="L2" s="255">
        <f>1-L1</f>
        <v>0.64705879999999993</v>
      </c>
    </row>
    <row r="3" spans="1:12" ht="10.199999999999999" customHeight="1" x14ac:dyDescent="0.25">
      <c r="A3" s="135" t="s">
        <v>2</v>
      </c>
      <c r="B3" s="133" t="s">
        <v>136</v>
      </c>
      <c r="C3" s="133"/>
      <c r="D3" s="133"/>
      <c r="E3" s="133"/>
      <c r="F3" s="200" t="s">
        <v>128</v>
      </c>
      <c r="G3" s="201"/>
    </row>
    <row r="4" spans="1:12" ht="20.55" customHeight="1" x14ac:dyDescent="0.25">
      <c r="A4" s="135" t="s">
        <v>3</v>
      </c>
      <c r="B4" s="205" t="s">
        <v>132</v>
      </c>
      <c r="C4" s="205"/>
      <c r="D4" s="205"/>
      <c r="E4" s="205"/>
      <c r="F4" s="205"/>
      <c r="G4" s="206"/>
    </row>
    <row r="5" spans="1:12" ht="10.199999999999999" customHeight="1" x14ac:dyDescent="0.25">
      <c r="A5" s="135" t="s">
        <v>4</v>
      </c>
      <c r="B5" s="205" t="s">
        <v>137</v>
      </c>
      <c r="C5" s="205"/>
      <c r="D5" s="205"/>
      <c r="E5" s="205"/>
      <c r="F5" s="205"/>
      <c r="G5" s="206"/>
    </row>
    <row r="6" spans="1:12" ht="10.199999999999999" customHeight="1" x14ac:dyDescent="0.25">
      <c r="A6" s="135" t="s">
        <v>5</v>
      </c>
      <c r="B6" s="133" t="s">
        <v>6</v>
      </c>
      <c r="C6" s="133"/>
      <c r="D6" s="133"/>
      <c r="E6" s="133"/>
      <c r="F6" s="133"/>
      <c r="G6" s="136"/>
    </row>
    <row r="7" spans="1:12" ht="10.199999999999999" customHeight="1" x14ac:dyDescent="0.25">
      <c r="A7" s="135" t="s">
        <v>7</v>
      </c>
      <c r="B7" s="133" t="s">
        <v>8</v>
      </c>
      <c r="C7" s="133"/>
      <c r="D7" s="133"/>
      <c r="E7" s="133"/>
      <c r="F7" s="133"/>
      <c r="G7" s="136"/>
    </row>
    <row r="8" spans="1:12" ht="10.199999999999999" customHeight="1" x14ac:dyDescent="0.25">
      <c r="A8" s="135" t="s">
        <v>9</v>
      </c>
      <c r="B8" s="133" t="s">
        <v>6</v>
      </c>
      <c r="C8" s="133"/>
      <c r="D8" s="133"/>
      <c r="E8" s="133"/>
      <c r="F8" s="133"/>
      <c r="G8" s="136"/>
    </row>
    <row r="9" spans="1:12" ht="10.199999999999999" customHeight="1" x14ac:dyDescent="0.25">
      <c r="A9" s="137" t="s">
        <v>114</v>
      </c>
      <c r="B9" s="168">
        <v>38583.800000000003</v>
      </c>
      <c r="C9" s="133"/>
      <c r="D9" s="133"/>
      <c r="E9" s="133"/>
      <c r="F9" s="133"/>
      <c r="G9" s="136"/>
    </row>
    <row r="10" spans="1:12" ht="10.199999999999999" customHeight="1" x14ac:dyDescent="0.25">
      <c r="A10" s="135"/>
      <c r="B10" s="133"/>
      <c r="C10" s="133"/>
      <c r="D10" s="133"/>
      <c r="E10" s="133"/>
      <c r="F10" s="200" t="s">
        <v>129</v>
      </c>
      <c r="G10" s="201"/>
    </row>
    <row r="11" spans="1:12" ht="10.199999999999999" customHeight="1" x14ac:dyDescent="0.25">
      <c r="A11" s="138" t="s">
        <v>93</v>
      </c>
      <c r="B11" s="139" t="s">
        <v>116</v>
      </c>
      <c r="C11" s="139"/>
      <c r="D11" s="139"/>
      <c r="E11" s="139"/>
      <c r="F11" s="139"/>
      <c r="G11" s="140"/>
    </row>
    <row r="12" spans="1:12" ht="10.8" customHeight="1" x14ac:dyDescent="0.25">
      <c r="A12" s="199"/>
      <c r="B12" s="199"/>
      <c r="C12" s="199"/>
      <c r="D12" s="199"/>
      <c r="E12" s="199"/>
      <c r="F12" s="199"/>
      <c r="G12" s="199"/>
    </row>
    <row r="13" spans="1:12" ht="10.199999999999999" customHeight="1" x14ac:dyDescent="0.25">
      <c r="A13" s="149" t="s">
        <v>10</v>
      </c>
      <c r="B13" s="149" t="s">
        <v>11</v>
      </c>
      <c r="C13" s="150" t="s">
        <v>12</v>
      </c>
      <c r="D13" s="151" t="s">
        <v>13</v>
      </c>
      <c r="E13" s="150" t="s">
        <v>14</v>
      </c>
      <c r="F13" s="150" t="s">
        <v>15</v>
      </c>
      <c r="G13" s="150" t="s">
        <v>16</v>
      </c>
      <c r="I13" s="134" t="s">
        <v>15</v>
      </c>
    </row>
    <row r="14" spans="1:12" ht="10.199999999999999" customHeight="1" x14ac:dyDescent="0.25">
      <c r="A14" s="141"/>
      <c r="B14" s="198" t="s">
        <v>54</v>
      </c>
      <c r="C14" s="198"/>
      <c r="D14" s="198"/>
      <c r="E14" s="198"/>
      <c r="F14" s="198"/>
      <c r="G14" s="198"/>
    </row>
    <row r="15" spans="1:12" ht="20.55" customHeight="1" x14ac:dyDescent="0.25">
      <c r="A15" s="142">
        <v>42000</v>
      </c>
      <c r="B15" s="143" t="s">
        <v>47</v>
      </c>
      <c r="C15" s="144">
        <f>BDI!K6*100</f>
        <v>9.42</v>
      </c>
      <c r="D15" s="145" t="s">
        <v>46</v>
      </c>
      <c r="E15" s="146">
        <v>1</v>
      </c>
      <c r="F15" s="147">
        <f>' ARAGARÇAS'!F15</f>
        <v>76828.800000000003</v>
      </c>
      <c r="G15" s="147">
        <f>TRUNC(E15*F15,2)</f>
        <v>76828.800000000003</v>
      </c>
      <c r="I15" s="134">
        <v>118735.43</v>
      </c>
      <c r="K15" s="167">
        <f>(I15-F15)/I15</f>
        <v>0.35294124087477508</v>
      </c>
    </row>
    <row r="16" spans="1:12" ht="20.55" customHeight="1" x14ac:dyDescent="0.25">
      <c r="A16" s="142">
        <v>42301</v>
      </c>
      <c r="B16" s="143" t="s">
        <v>45</v>
      </c>
      <c r="C16" s="144">
        <f>$C$15</f>
        <v>9.42</v>
      </c>
      <c r="D16" s="145" t="s">
        <v>46</v>
      </c>
      <c r="E16" s="146">
        <v>1</v>
      </c>
      <c r="F16" s="147">
        <f>TRUNC(I16*$L$2,2)</f>
        <v>30823.99</v>
      </c>
      <c r="G16" s="147">
        <f>TRUNC(E16*F16,2)</f>
        <v>30823.99</v>
      </c>
      <c r="I16" s="134">
        <v>47637.09</v>
      </c>
      <c r="K16" s="167">
        <f>(I16-F16)/I16</f>
        <v>0.35294137404278886</v>
      </c>
    </row>
    <row r="17" spans="1:11" ht="10.8" customHeight="1" x14ac:dyDescent="0.25">
      <c r="A17" s="197"/>
      <c r="B17" s="197"/>
      <c r="C17" s="197"/>
      <c r="D17" s="197"/>
      <c r="E17" s="197"/>
      <c r="F17" s="197"/>
      <c r="G17" s="197"/>
    </row>
    <row r="18" spans="1:11" ht="10.199999999999999" customHeight="1" x14ac:dyDescent="0.25">
      <c r="A18" s="133"/>
      <c r="B18" s="133"/>
      <c r="C18" s="133"/>
      <c r="D18" s="133"/>
      <c r="E18" s="133"/>
      <c r="F18" s="148" t="s">
        <v>39</v>
      </c>
      <c r="G18" s="147">
        <f>TRUNC(SUM(G15:G16),2)</f>
        <v>107652.79</v>
      </c>
    </row>
    <row r="19" spans="1:11" ht="10.8" customHeight="1" x14ac:dyDescent="0.25">
      <c r="A19" s="197"/>
      <c r="B19" s="197"/>
      <c r="C19" s="197"/>
      <c r="D19" s="197"/>
      <c r="E19" s="197"/>
      <c r="F19" s="197"/>
      <c r="G19" s="197"/>
    </row>
    <row r="20" spans="1:11" ht="10.199999999999999" customHeight="1" x14ac:dyDescent="0.25">
      <c r="A20" s="149" t="s">
        <v>10</v>
      </c>
      <c r="B20" s="149" t="s">
        <v>11</v>
      </c>
      <c r="C20" s="150" t="s">
        <v>12</v>
      </c>
      <c r="D20" s="151" t="s">
        <v>13</v>
      </c>
      <c r="E20" s="150" t="s">
        <v>14</v>
      </c>
      <c r="F20" s="150" t="s">
        <v>15</v>
      </c>
      <c r="G20" s="150" t="s">
        <v>16</v>
      </c>
      <c r="I20" s="134" t="s">
        <v>15</v>
      </c>
    </row>
    <row r="21" spans="1:11" ht="10.199999999999999" customHeight="1" x14ac:dyDescent="0.25">
      <c r="A21" s="141"/>
      <c r="B21" s="198" t="s">
        <v>17</v>
      </c>
      <c r="C21" s="198"/>
      <c r="D21" s="198"/>
      <c r="E21" s="198"/>
      <c r="F21" s="198"/>
      <c r="G21" s="198"/>
    </row>
    <row r="22" spans="1:11" ht="22.8" customHeight="1" x14ac:dyDescent="0.25">
      <c r="A22" s="142">
        <v>40001</v>
      </c>
      <c r="B22" s="143" t="s">
        <v>18</v>
      </c>
      <c r="C22" s="144">
        <f>$C$15</f>
        <v>9.42</v>
      </c>
      <c r="D22" s="145" t="s">
        <v>19</v>
      </c>
      <c r="E22" s="146">
        <v>128.61099999999999</v>
      </c>
      <c r="F22" s="147">
        <f>TRUNC(I22*$L$2,2)</f>
        <v>0.43</v>
      </c>
      <c r="G22" s="147">
        <f t="shared" ref="G22:G42" si="0">TRUNC(E22*F22,2)</f>
        <v>55.3</v>
      </c>
      <c r="I22" s="134">
        <v>0.68</v>
      </c>
      <c r="K22" s="167">
        <f>(I22-F22)/I22</f>
        <v>0.36764705882352949</v>
      </c>
    </row>
    <row r="23" spans="1:11" ht="10.199999999999999" customHeight="1" x14ac:dyDescent="0.25">
      <c r="A23" s="142">
        <v>40305</v>
      </c>
      <c r="B23" s="143" t="s">
        <v>20</v>
      </c>
      <c r="C23" s="144">
        <f t="shared" ref="C23:C37" si="1">$C$15</f>
        <v>9.42</v>
      </c>
      <c r="D23" s="145" t="s">
        <v>19</v>
      </c>
      <c r="E23" s="146">
        <v>128.61099999999999</v>
      </c>
      <c r="F23" s="147">
        <f>TRUNC(I23*$L$2,2)</f>
        <v>0.33</v>
      </c>
      <c r="G23" s="147">
        <f t="shared" si="0"/>
        <v>42.44</v>
      </c>
      <c r="I23" s="134">
        <v>0.52</v>
      </c>
      <c r="K23" s="167">
        <f>(I23-F23)/I23</f>
        <v>0.36538461538461536</v>
      </c>
    </row>
    <row r="24" spans="1:11" ht="10.199999999999999" customHeight="1" x14ac:dyDescent="0.25">
      <c r="A24" s="142">
        <v>44100</v>
      </c>
      <c r="B24" s="143" t="s">
        <v>21</v>
      </c>
      <c r="C24" s="144">
        <f t="shared" si="1"/>
        <v>9.42</v>
      </c>
      <c r="D24" s="145" t="s">
        <v>22</v>
      </c>
      <c r="E24" s="146">
        <v>77.167000000000002</v>
      </c>
      <c r="F24" s="147">
        <f t="shared" ref="F23:F42" si="2">TRUNC(I24*$L$2,2)</f>
        <v>6.17</v>
      </c>
      <c r="G24" s="147">
        <f t="shared" si="0"/>
        <v>476.12</v>
      </c>
      <c r="I24" s="134">
        <v>9.5500000000000007</v>
      </c>
      <c r="K24" s="167">
        <f>(I24-F24)/I24</f>
        <v>0.35392670157068068</v>
      </c>
    </row>
    <row r="25" spans="1:11" ht="20.55" customHeight="1" x14ac:dyDescent="0.25">
      <c r="A25" s="142">
        <v>44102</v>
      </c>
      <c r="B25" s="143" t="s">
        <v>23</v>
      </c>
      <c r="C25" s="144">
        <f t="shared" si="1"/>
        <v>9.42</v>
      </c>
      <c r="D25" s="145" t="s">
        <v>24</v>
      </c>
      <c r="E25" s="146">
        <v>316.38400000000001</v>
      </c>
      <c r="F25" s="147">
        <f t="shared" si="2"/>
        <v>2.25</v>
      </c>
      <c r="G25" s="147">
        <f t="shared" si="0"/>
        <v>711.86</v>
      </c>
      <c r="I25" s="134">
        <v>3.48</v>
      </c>
      <c r="K25" s="167">
        <f>(I25-F25)/I25</f>
        <v>0.35344827586206895</v>
      </c>
    </row>
    <row r="26" spans="1:11" ht="20.55" customHeight="1" x14ac:dyDescent="0.25">
      <c r="A26" s="142">
        <v>44151</v>
      </c>
      <c r="B26" s="143" t="s">
        <v>25</v>
      </c>
      <c r="C26" s="144">
        <f t="shared" si="1"/>
        <v>9.42</v>
      </c>
      <c r="D26" s="145" t="s">
        <v>22</v>
      </c>
      <c r="E26" s="146">
        <v>61.734000000000002</v>
      </c>
      <c r="F26" s="147">
        <f t="shared" si="2"/>
        <v>50.59</v>
      </c>
      <c r="G26" s="147">
        <f t="shared" si="0"/>
        <v>3123.12</v>
      </c>
      <c r="I26" s="134">
        <v>78.2</v>
      </c>
      <c r="K26" s="167">
        <f>(I26-F26)/I26</f>
        <v>0.35306905370843988</v>
      </c>
    </row>
    <row r="27" spans="1:11" ht="10.199999999999999" customHeight="1" x14ac:dyDescent="0.25">
      <c r="A27" s="142">
        <v>44201</v>
      </c>
      <c r="B27" s="143" t="s">
        <v>26</v>
      </c>
      <c r="C27" s="144">
        <f t="shared" si="1"/>
        <v>9.42</v>
      </c>
      <c r="D27" s="145" t="s">
        <v>19</v>
      </c>
      <c r="E27" s="146">
        <v>1543.3520000000001</v>
      </c>
      <c r="F27" s="147">
        <f t="shared" si="2"/>
        <v>0.33</v>
      </c>
      <c r="G27" s="147">
        <f t="shared" si="0"/>
        <v>509.3</v>
      </c>
      <c r="I27" s="134">
        <v>0.52</v>
      </c>
      <c r="K27" s="167">
        <f>(I27-F27)/I27</f>
        <v>0.36538461538461536</v>
      </c>
    </row>
    <row r="28" spans="1:11" ht="20.55" customHeight="1" x14ac:dyDescent="0.25">
      <c r="A28" s="142">
        <v>40425</v>
      </c>
      <c r="B28" s="143" t="s">
        <v>27</v>
      </c>
      <c r="C28" s="144">
        <f t="shared" si="1"/>
        <v>9.42</v>
      </c>
      <c r="D28" s="145" t="s">
        <v>22</v>
      </c>
      <c r="E28" s="146">
        <v>123.467</v>
      </c>
      <c r="F28" s="147">
        <f t="shared" si="2"/>
        <v>7.64</v>
      </c>
      <c r="G28" s="147">
        <f t="shared" si="0"/>
        <v>943.28</v>
      </c>
      <c r="I28" s="134">
        <v>11.81</v>
      </c>
      <c r="K28" s="167">
        <f>(I28-F28)/I28</f>
        <v>0.35309060118543611</v>
      </c>
    </row>
    <row r="29" spans="1:11" ht="10.199999999999999" customHeight="1" x14ac:dyDescent="0.25">
      <c r="A29" s="142">
        <v>40430</v>
      </c>
      <c r="B29" s="143" t="s">
        <v>28</v>
      </c>
      <c r="C29" s="144">
        <f t="shared" si="1"/>
        <v>9.42</v>
      </c>
      <c r="D29" s="145" t="s">
        <v>24</v>
      </c>
      <c r="E29" s="146">
        <v>506.214</v>
      </c>
      <c r="F29" s="147">
        <f t="shared" si="2"/>
        <v>2.2999999999999998</v>
      </c>
      <c r="G29" s="147">
        <f t="shared" si="0"/>
        <v>1164.29</v>
      </c>
      <c r="I29" s="134">
        <v>3.57</v>
      </c>
      <c r="K29" s="167">
        <f>(I29-F29)/I29</f>
        <v>0.35574229691876752</v>
      </c>
    </row>
    <row r="30" spans="1:11" ht="20.55" customHeight="1" x14ac:dyDescent="0.25">
      <c r="A30" s="142">
        <v>44300</v>
      </c>
      <c r="B30" s="143" t="s">
        <v>29</v>
      </c>
      <c r="C30" s="144">
        <f t="shared" si="1"/>
        <v>9.42</v>
      </c>
      <c r="D30" s="145" t="s">
        <v>30</v>
      </c>
      <c r="E30" s="146">
        <v>2.5419999999999998</v>
      </c>
      <c r="F30" s="147">
        <f t="shared" si="2"/>
        <v>2.5099999999999998</v>
      </c>
      <c r="G30" s="147">
        <f t="shared" si="0"/>
        <v>6.38</v>
      </c>
      <c r="I30" s="134">
        <v>3.89</v>
      </c>
      <c r="K30" s="167">
        <f>(I30-F30)/I30</f>
        <v>0.35475578406169672</v>
      </c>
    </row>
    <row r="31" spans="1:11" ht="10.199999999999999" customHeight="1" x14ac:dyDescent="0.25">
      <c r="A31" s="142">
        <v>44200</v>
      </c>
      <c r="B31" s="143" t="s">
        <v>31</v>
      </c>
      <c r="C31" s="144">
        <f t="shared" si="1"/>
        <v>9.42</v>
      </c>
      <c r="D31" s="145" t="s">
        <v>19</v>
      </c>
      <c r="E31" s="146">
        <v>385.83800000000002</v>
      </c>
      <c r="F31" s="147">
        <f t="shared" si="2"/>
        <v>0.4</v>
      </c>
      <c r="G31" s="147">
        <f t="shared" si="0"/>
        <v>154.33000000000001</v>
      </c>
      <c r="I31" s="134">
        <v>0.63</v>
      </c>
      <c r="K31" s="167">
        <f>(I31-F31)/I31</f>
        <v>0.36507936507936506</v>
      </c>
    </row>
    <row r="32" spans="1:11" ht="10.199999999999999" customHeight="1" x14ac:dyDescent="0.25">
      <c r="A32" s="142">
        <v>44205</v>
      </c>
      <c r="B32" s="143" t="s">
        <v>117</v>
      </c>
      <c r="C32" s="144">
        <f t="shared" si="1"/>
        <v>9.42</v>
      </c>
      <c r="D32" s="145" t="s">
        <v>22</v>
      </c>
      <c r="E32" s="146">
        <v>61.732999999999997</v>
      </c>
      <c r="F32" s="147">
        <f t="shared" si="2"/>
        <v>204.21</v>
      </c>
      <c r="G32" s="147">
        <f t="shared" si="0"/>
        <v>12606.49</v>
      </c>
      <c r="I32" s="134">
        <v>315.60000000000002</v>
      </c>
      <c r="K32" s="167">
        <f>(I32-F32)/I32</f>
        <v>0.35294676806083652</v>
      </c>
    </row>
    <row r="33" spans="1:11" ht="20.55" customHeight="1" x14ac:dyDescent="0.25">
      <c r="A33" s="142">
        <v>44211</v>
      </c>
      <c r="B33" s="143" t="s">
        <v>118</v>
      </c>
      <c r="C33" s="144">
        <f t="shared" si="1"/>
        <v>9.42</v>
      </c>
      <c r="D33" s="145" t="s">
        <v>19</v>
      </c>
      <c r="E33" s="146">
        <v>77167.600000000006</v>
      </c>
      <c r="F33" s="147">
        <f t="shared" si="2"/>
        <v>4.38</v>
      </c>
      <c r="G33" s="147">
        <f t="shared" si="0"/>
        <v>337994.08</v>
      </c>
      <c r="I33" s="134">
        <v>6.78</v>
      </c>
      <c r="K33" s="167">
        <f>(I33-F33)/I33</f>
        <v>0.3539823008849558</v>
      </c>
    </row>
    <row r="34" spans="1:11" ht="20.55" customHeight="1" x14ac:dyDescent="0.25">
      <c r="A34" s="142">
        <v>44301</v>
      </c>
      <c r="B34" s="143" t="s">
        <v>119</v>
      </c>
      <c r="C34" s="144">
        <f t="shared" si="1"/>
        <v>9.42</v>
      </c>
      <c r="D34" s="145" t="s">
        <v>30</v>
      </c>
      <c r="E34" s="146">
        <v>283.971</v>
      </c>
      <c r="F34" s="147">
        <f t="shared" si="2"/>
        <v>1.77</v>
      </c>
      <c r="G34" s="147">
        <f t="shared" si="0"/>
        <v>502.62</v>
      </c>
      <c r="I34" s="134">
        <v>2.74</v>
      </c>
      <c r="K34" s="167">
        <f>(I34-F34)/I34</f>
        <v>0.35401459854014605</v>
      </c>
    </row>
    <row r="35" spans="1:11" ht="20.55" customHeight="1" x14ac:dyDescent="0.25">
      <c r="A35" s="142">
        <v>44303</v>
      </c>
      <c r="B35" s="143" t="s">
        <v>33</v>
      </c>
      <c r="C35" s="144">
        <f t="shared" si="1"/>
        <v>9.42</v>
      </c>
      <c r="D35" s="145" t="s">
        <v>34</v>
      </c>
      <c r="E35" s="146">
        <v>10.124000000000001</v>
      </c>
      <c r="F35" s="147">
        <f t="shared" si="2"/>
        <v>1.85</v>
      </c>
      <c r="G35" s="147">
        <f t="shared" si="0"/>
        <v>18.72</v>
      </c>
      <c r="I35" s="134">
        <v>2.86</v>
      </c>
      <c r="K35" s="167">
        <f>(I35-F35)/I35</f>
        <v>0.35314685314685307</v>
      </c>
    </row>
    <row r="36" spans="1:11" ht="20.55" customHeight="1" x14ac:dyDescent="0.25">
      <c r="A36" s="142">
        <v>40450</v>
      </c>
      <c r="B36" s="143" t="s">
        <v>35</v>
      </c>
      <c r="C36" s="144">
        <f t="shared" si="1"/>
        <v>9.42</v>
      </c>
      <c r="D36" s="145" t="s">
        <v>30</v>
      </c>
      <c r="E36" s="146">
        <v>3510.2750000000001</v>
      </c>
      <c r="F36" s="147">
        <f t="shared" si="2"/>
        <v>0.57999999999999996</v>
      </c>
      <c r="G36" s="147">
        <f t="shared" si="0"/>
        <v>2035.95</v>
      </c>
      <c r="I36" s="134">
        <v>0.91</v>
      </c>
      <c r="K36" s="167">
        <f>(I36-F36)/I36</f>
        <v>0.36263736263736268</v>
      </c>
    </row>
    <row r="37" spans="1:11" ht="10.199999999999999" customHeight="1" x14ac:dyDescent="0.25">
      <c r="A37" s="142">
        <v>40455</v>
      </c>
      <c r="B37" s="143" t="s">
        <v>120</v>
      </c>
      <c r="C37" s="144">
        <f t="shared" si="1"/>
        <v>9.42</v>
      </c>
      <c r="D37" s="145" t="s">
        <v>24</v>
      </c>
      <c r="E37" s="146">
        <v>153337.34400000001</v>
      </c>
      <c r="F37" s="147">
        <f t="shared" si="2"/>
        <v>0.98</v>
      </c>
      <c r="G37" s="147">
        <f t="shared" si="0"/>
        <v>150270.59</v>
      </c>
      <c r="I37" s="134">
        <v>1.53</v>
      </c>
      <c r="K37" s="167">
        <f>(I37-F37)/I37</f>
        <v>0.35947712418300654</v>
      </c>
    </row>
    <row r="38" spans="1:11" ht="10.199999999999999" customHeight="1" x14ac:dyDescent="0.25">
      <c r="A38" s="142">
        <v>40510</v>
      </c>
      <c r="B38" s="143" t="s">
        <v>36</v>
      </c>
      <c r="C38" s="144">
        <f>BDI!$K$11*100</f>
        <v>9.2799999999999994</v>
      </c>
      <c r="D38" s="145" t="s">
        <v>37</v>
      </c>
      <c r="E38" s="146">
        <v>0.77</v>
      </c>
      <c r="F38" s="147">
        <f t="shared" si="2"/>
        <v>2620.1799999999998</v>
      </c>
      <c r="G38" s="147">
        <f t="shared" si="0"/>
        <v>2017.53</v>
      </c>
      <c r="I38" s="134">
        <v>4049.37</v>
      </c>
      <c r="K38" s="167">
        <f>(I38-F38)/I38</f>
        <v>0.35294132173646769</v>
      </c>
    </row>
    <row r="39" spans="1:11" ht="10.199999999999999" customHeight="1" x14ac:dyDescent="0.25">
      <c r="A39" s="142">
        <v>40500</v>
      </c>
      <c r="B39" s="143" t="s">
        <v>121</v>
      </c>
      <c r="C39" s="144">
        <f>BDI!$K$11*100</f>
        <v>9.2799999999999994</v>
      </c>
      <c r="D39" s="145" t="s">
        <v>37</v>
      </c>
      <c r="E39" s="146">
        <v>11.268000000000001</v>
      </c>
      <c r="F39" s="147">
        <f t="shared" si="2"/>
        <v>2605.64</v>
      </c>
      <c r="G39" s="147">
        <f t="shared" si="0"/>
        <v>29360.35</v>
      </c>
      <c r="I39" s="134">
        <v>4026.9</v>
      </c>
      <c r="K39" s="167">
        <f>(I39-F39)/I39</f>
        <v>0.35294146862350695</v>
      </c>
    </row>
    <row r="40" spans="1:11" ht="20.55" customHeight="1" x14ac:dyDescent="0.25">
      <c r="A40" s="142">
        <v>40485</v>
      </c>
      <c r="B40" s="143" t="s">
        <v>38</v>
      </c>
      <c r="C40" s="144">
        <f>BDI!$K$11*100</f>
        <v>9.2799999999999994</v>
      </c>
      <c r="D40" s="145" t="s">
        <v>32</v>
      </c>
      <c r="E40" s="146">
        <v>0.501</v>
      </c>
      <c r="F40" s="147">
        <f t="shared" si="2"/>
        <v>2076.94</v>
      </c>
      <c r="G40" s="147">
        <f t="shared" si="0"/>
        <v>1040.54</v>
      </c>
      <c r="I40" s="134">
        <v>3209.82</v>
      </c>
      <c r="K40" s="167">
        <f>(I40-F40)/I40</f>
        <v>0.35294190951517534</v>
      </c>
    </row>
    <row r="41" spans="1:11" ht="10.199999999999999" customHeight="1" x14ac:dyDescent="0.25">
      <c r="A41" s="142">
        <v>40530</v>
      </c>
      <c r="B41" s="143" t="s">
        <v>92</v>
      </c>
      <c r="C41" s="144">
        <f t="shared" ref="C41" si="3">$C$15</f>
        <v>9.42</v>
      </c>
      <c r="D41" s="145" t="s">
        <v>34</v>
      </c>
      <c r="E41" s="146">
        <v>30756.722000000002</v>
      </c>
      <c r="F41" s="147">
        <f t="shared" si="2"/>
        <v>1.51</v>
      </c>
      <c r="G41" s="147">
        <f t="shared" si="0"/>
        <v>46442.65</v>
      </c>
      <c r="I41" s="134">
        <v>2.34</v>
      </c>
      <c r="K41" s="167">
        <f>(I41-F41)/I41</f>
        <v>0.35470085470085466</v>
      </c>
    </row>
    <row r="42" spans="1:11" ht="10.199999999999999" customHeight="1" x14ac:dyDescent="0.25">
      <c r="A42" s="142">
        <v>40511</v>
      </c>
      <c r="B42" s="143" t="s">
        <v>122</v>
      </c>
      <c r="C42" s="144">
        <f>BDI!$K$11*100</f>
        <v>9.2799999999999994</v>
      </c>
      <c r="D42" s="145" t="s">
        <v>32</v>
      </c>
      <c r="E42" s="146">
        <v>131.184</v>
      </c>
      <c r="F42" s="147">
        <f t="shared" si="2"/>
        <v>3422.2</v>
      </c>
      <c r="G42" s="147">
        <f t="shared" si="0"/>
        <v>448937.88</v>
      </c>
      <c r="I42" s="134">
        <v>5288.86</v>
      </c>
      <c r="K42" s="167">
        <f>(I42-F42)/I42</f>
        <v>0.35294184379998711</v>
      </c>
    </row>
    <row r="43" spans="1:11" ht="12" customHeight="1" x14ac:dyDescent="0.25">
      <c r="A43" s="197"/>
      <c r="B43" s="197"/>
      <c r="C43" s="197"/>
      <c r="D43" s="197"/>
      <c r="E43" s="197"/>
      <c r="F43" s="197"/>
      <c r="G43" s="197"/>
    </row>
    <row r="44" spans="1:11" ht="11.4" customHeight="1" x14ac:dyDescent="0.25">
      <c r="A44" s="133"/>
      <c r="B44" s="133"/>
      <c r="C44" s="133"/>
      <c r="D44" s="133"/>
      <c r="E44" s="133"/>
      <c r="F44" s="148" t="s">
        <v>39</v>
      </c>
      <c r="G44" s="147">
        <f>TRUNC(SUM(G22:G42),2)</f>
        <v>1038413.82</v>
      </c>
    </row>
    <row r="45" spans="1:11" ht="10.8" customHeight="1" x14ac:dyDescent="0.25">
      <c r="A45" s="197"/>
      <c r="B45" s="197"/>
      <c r="C45" s="197"/>
      <c r="D45" s="197"/>
      <c r="E45" s="197"/>
      <c r="F45" s="197"/>
      <c r="G45" s="197"/>
    </row>
    <row r="46" spans="1:11" ht="10.199999999999999" customHeight="1" x14ac:dyDescent="0.25">
      <c r="A46" s="149" t="s">
        <v>10</v>
      </c>
      <c r="B46" s="149" t="s">
        <v>11</v>
      </c>
      <c r="C46" s="150" t="s">
        <v>12</v>
      </c>
      <c r="D46" s="151" t="s">
        <v>13</v>
      </c>
      <c r="E46" s="150" t="s">
        <v>14</v>
      </c>
      <c r="F46" s="150" t="s">
        <v>15</v>
      </c>
      <c r="G46" s="150" t="s">
        <v>16</v>
      </c>
      <c r="I46" s="134" t="s">
        <v>15</v>
      </c>
    </row>
    <row r="47" spans="1:11" ht="10.8" customHeight="1" x14ac:dyDescent="0.25">
      <c r="A47" s="141"/>
      <c r="B47" s="198" t="s">
        <v>40</v>
      </c>
      <c r="C47" s="198"/>
      <c r="D47" s="198"/>
      <c r="E47" s="198"/>
      <c r="F47" s="198"/>
      <c r="G47" s="198"/>
    </row>
    <row r="48" spans="1:11" ht="10.199999999999999" customHeight="1" x14ac:dyDescent="0.25">
      <c r="A48" s="142">
        <v>40835</v>
      </c>
      <c r="B48" s="143" t="s">
        <v>41</v>
      </c>
      <c r="C48" s="144"/>
      <c r="D48" s="145" t="s">
        <v>42</v>
      </c>
      <c r="E48" s="146">
        <v>981</v>
      </c>
      <c r="F48" s="147">
        <f>TRUNC(I48*$L$2,2)</f>
        <v>31.38</v>
      </c>
      <c r="G48" s="147">
        <f>TRUNC(E48*F48,2)</f>
        <v>30783.78</v>
      </c>
      <c r="I48" s="134">
        <v>48.5</v>
      </c>
      <c r="K48" s="167">
        <f>(I48-F48)/I48</f>
        <v>0.35298969072164949</v>
      </c>
    </row>
    <row r="49" spans="1:11" ht="10.199999999999999" customHeight="1" x14ac:dyDescent="0.25">
      <c r="A49" s="142">
        <v>40815</v>
      </c>
      <c r="B49" s="143" t="s">
        <v>43</v>
      </c>
      <c r="C49" s="144">
        <f t="shared" ref="C49:C50" si="4">$C$15</f>
        <v>9.42</v>
      </c>
      <c r="D49" s="145" t="s">
        <v>19</v>
      </c>
      <c r="E49" s="146">
        <v>290.2</v>
      </c>
      <c r="F49" s="147">
        <f>TRUNC(I49*$L$2,2)</f>
        <v>23.19</v>
      </c>
      <c r="G49" s="147">
        <f>TRUNC(E49*F49,2)</f>
        <v>6729.73</v>
      </c>
      <c r="I49" s="134">
        <v>35.840000000000003</v>
      </c>
      <c r="K49" s="167">
        <f>(I49-F49)/I49</f>
        <v>0.3529575892857143</v>
      </c>
    </row>
    <row r="50" spans="1:11" ht="10.199999999999999" customHeight="1" x14ac:dyDescent="0.25">
      <c r="A50" s="142">
        <v>42480</v>
      </c>
      <c r="B50" s="143" t="s">
        <v>44</v>
      </c>
      <c r="C50" s="144">
        <f t="shared" si="4"/>
        <v>9.42</v>
      </c>
      <c r="D50" s="145" t="s">
        <v>19</v>
      </c>
      <c r="E50" s="146">
        <v>2439.6</v>
      </c>
      <c r="F50" s="147">
        <f>TRUNC(I50*$L$2,2)</f>
        <v>3.2</v>
      </c>
      <c r="G50" s="147">
        <f>TRUNC(E50*F50,2)</f>
        <v>7806.72</v>
      </c>
      <c r="I50" s="134">
        <v>4.96</v>
      </c>
      <c r="K50" s="167">
        <f>(I50-F50)/I50</f>
        <v>0.35483870967741932</v>
      </c>
    </row>
    <row r="51" spans="1:11" ht="10.199999999999999" customHeight="1" x14ac:dyDescent="0.25">
      <c r="A51" s="197"/>
      <c r="B51" s="197"/>
      <c r="C51" s="197"/>
      <c r="D51" s="197"/>
      <c r="E51" s="197"/>
      <c r="F51" s="197"/>
      <c r="G51" s="197"/>
    </row>
    <row r="52" spans="1:11" ht="20.55" customHeight="1" x14ac:dyDescent="0.25">
      <c r="A52" s="133"/>
      <c r="B52" s="133"/>
      <c r="C52" s="133"/>
      <c r="D52" s="133"/>
      <c r="E52" s="133"/>
      <c r="F52" s="148" t="s">
        <v>39</v>
      </c>
      <c r="G52" s="147">
        <f>TRUNC(SUM(G48:G50),2)</f>
        <v>45320.23</v>
      </c>
    </row>
    <row r="53" spans="1:11" ht="10.199999999999999" customHeight="1" x14ac:dyDescent="0.25">
      <c r="A53" s="197"/>
      <c r="B53" s="197"/>
      <c r="C53" s="197"/>
      <c r="D53" s="197"/>
      <c r="E53" s="197"/>
      <c r="F53" s="197"/>
      <c r="G53" s="197"/>
    </row>
    <row r="54" spans="1:11" ht="12.6" customHeight="1" x14ac:dyDescent="0.25">
      <c r="A54" s="196" t="s">
        <v>48</v>
      </c>
      <c r="B54" s="196"/>
      <c r="C54" s="196"/>
      <c r="D54" s="196"/>
      <c r="E54" s="196"/>
      <c r="F54" s="196"/>
      <c r="G54" s="147">
        <f>TRUNC(SUM(G52,G44,G18),2)</f>
        <v>1191386.8400000001</v>
      </c>
      <c r="I54" s="134">
        <v>1844765.37</v>
      </c>
      <c r="K54" s="167">
        <f>(I54-G54)/I54</f>
        <v>0.35417974590448864</v>
      </c>
    </row>
    <row r="57" spans="1:11" x14ac:dyDescent="0.3">
      <c r="B57" s="149" t="s">
        <v>49</v>
      </c>
      <c r="C57" s="151" t="s">
        <v>91</v>
      </c>
      <c r="D57" s="151" t="s">
        <v>50</v>
      </c>
      <c r="E57" s="151" t="s">
        <v>51</v>
      </c>
      <c r="F57" s="49"/>
      <c r="G57" s="49"/>
    </row>
    <row r="58" spans="1:11" x14ac:dyDescent="0.3">
      <c r="B58" s="152" t="s">
        <v>54</v>
      </c>
      <c r="C58" s="153">
        <f>D58/$G$54*100</f>
        <v>9.0359223709404066</v>
      </c>
      <c r="D58" s="154">
        <f>G18</f>
        <v>107652.79</v>
      </c>
      <c r="E58" s="155">
        <f>D58/$B$9</f>
        <v>2.7901033594410087</v>
      </c>
    </row>
    <row r="59" spans="1:11" x14ac:dyDescent="0.3">
      <c r="B59" s="152" t="s">
        <v>17</v>
      </c>
      <c r="C59" s="153">
        <f t="shared" ref="C59:C60" si="5">D59/$G$54*100</f>
        <v>87.16008815407092</v>
      </c>
      <c r="D59" s="154">
        <f>G44</f>
        <v>1038413.82</v>
      </c>
      <c r="E59" s="155">
        <f t="shared" ref="E59:E60" si="6">D59/$B$9</f>
        <v>26.913207615631428</v>
      </c>
    </row>
    <row r="60" spans="1:11" x14ac:dyDescent="0.3">
      <c r="B60" s="152" t="s">
        <v>40</v>
      </c>
      <c r="C60" s="153">
        <f t="shared" si="5"/>
        <v>3.8039894749886609</v>
      </c>
      <c r="D60" s="154">
        <f>G52</f>
        <v>45320.23</v>
      </c>
      <c r="E60" s="155">
        <f t="shared" si="6"/>
        <v>1.1745921863580051</v>
      </c>
    </row>
    <row r="61" spans="1:11" x14ac:dyDescent="0.3">
      <c r="B61" s="152" t="s">
        <v>52</v>
      </c>
      <c r="C61" s="153">
        <f>SUM(C58:C60)</f>
        <v>99.999999999999986</v>
      </c>
      <c r="D61" s="156">
        <f>SUM(D58:D60)</f>
        <v>1191386.8399999999</v>
      </c>
      <c r="E61" s="154">
        <f>SUM(E58:E60)</f>
        <v>30.877903161430442</v>
      </c>
    </row>
  </sheetData>
  <mergeCells count="17">
    <mergeCell ref="A51:G51"/>
    <mergeCell ref="A53:G53"/>
    <mergeCell ref="A54:F54"/>
    <mergeCell ref="A43:G43"/>
    <mergeCell ref="A45:G45"/>
    <mergeCell ref="B47:G47"/>
    <mergeCell ref="B14:G14"/>
    <mergeCell ref="F10:G10"/>
    <mergeCell ref="A12:G12"/>
    <mergeCell ref="B21:G21"/>
    <mergeCell ref="A1:G1"/>
    <mergeCell ref="F3:G3"/>
    <mergeCell ref="B2:G2"/>
    <mergeCell ref="B4:G4"/>
    <mergeCell ref="B5:G5"/>
    <mergeCell ref="A17:G17"/>
    <mergeCell ref="A19:G19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fitToWidth="0" fitToHeight="0" pageOrder="overThenDown" orientation="portrait" horizontalDpi="300" verticalDpi="300" r:id="rId1"/>
  <headerFooter alignWithMargins="0"/>
  <rowBreaks count="1" manualBreakCount="1">
    <brk id="6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6890D-1738-4E53-8C74-B3B465443B89}">
  <sheetPr>
    <tabColor theme="5" tint="0.79998168889431442"/>
  </sheetPr>
  <dimension ref="A1:L61"/>
  <sheetViews>
    <sheetView showGridLines="0" zoomScaleNormal="100" workbookViewId="0">
      <selection activeCell="F16" sqref="F16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11" width="8.88671875" style="134"/>
    <col min="12" max="234" width="8.88671875" style="49"/>
    <col min="235" max="236" width="4.6640625" style="49" bestFit="1" customWidth="1"/>
    <col min="237" max="237" width="1.88671875" style="49" bestFit="1" customWidth="1"/>
    <col min="238" max="239" width="2.77734375" style="49" bestFit="1" customWidth="1"/>
    <col min="240" max="240" width="1.88671875" style="49" bestFit="1" customWidth="1"/>
    <col min="241" max="241" width="4.6640625" style="49" bestFit="1" customWidth="1"/>
    <col min="242" max="242" width="5.5546875" style="49" bestFit="1" customWidth="1"/>
    <col min="243" max="243" width="9.33203125" style="49" bestFit="1" customWidth="1"/>
    <col min="244" max="244" width="8.44140625" style="49" bestFit="1" customWidth="1"/>
    <col min="245" max="245" width="4.6640625" style="49" bestFit="1" customWidth="1"/>
    <col min="246" max="246" width="0.88671875" style="49" bestFit="1" customWidth="1"/>
    <col min="247" max="247" width="3.77734375" style="49" bestFit="1" customWidth="1"/>
    <col min="248" max="248" width="0.88671875" style="49" bestFit="1" customWidth="1"/>
    <col min="249" max="249" width="2.77734375" style="49" bestFit="1" customWidth="1"/>
    <col min="250" max="250" width="0.88671875" style="49" bestFit="1" customWidth="1"/>
    <col min="251" max="251" width="3.77734375" style="49" bestFit="1" customWidth="1"/>
    <col min="252" max="252" width="0.88671875" style="49" bestFit="1" customWidth="1"/>
    <col min="253" max="253" width="2.77734375" style="49" bestFit="1" customWidth="1"/>
    <col min="254" max="254" width="1.88671875" style="49" bestFit="1" customWidth="1"/>
    <col min="255" max="256" width="0.88671875" style="49" bestFit="1" customWidth="1"/>
    <col min="257" max="257" width="5.5546875" style="49" bestFit="1" customWidth="1"/>
    <col min="258" max="258" width="1.88671875" style="49" bestFit="1" customWidth="1"/>
    <col min="259" max="259" width="2.77734375" style="49" bestFit="1" customWidth="1"/>
    <col min="260" max="260" width="1.88671875" style="49" bestFit="1" customWidth="1"/>
    <col min="261" max="261" width="9.33203125" style="49" bestFit="1" customWidth="1"/>
    <col min="262" max="490" width="8.88671875" style="49"/>
    <col min="491" max="492" width="4.6640625" style="49" bestFit="1" customWidth="1"/>
    <col min="493" max="493" width="1.88671875" style="49" bestFit="1" customWidth="1"/>
    <col min="494" max="495" width="2.77734375" style="49" bestFit="1" customWidth="1"/>
    <col min="496" max="496" width="1.88671875" style="49" bestFit="1" customWidth="1"/>
    <col min="497" max="497" width="4.6640625" style="49" bestFit="1" customWidth="1"/>
    <col min="498" max="498" width="5.5546875" style="49" bestFit="1" customWidth="1"/>
    <col min="499" max="499" width="9.33203125" style="49" bestFit="1" customWidth="1"/>
    <col min="500" max="500" width="8.44140625" style="49" bestFit="1" customWidth="1"/>
    <col min="501" max="501" width="4.6640625" style="49" bestFit="1" customWidth="1"/>
    <col min="502" max="502" width="0.88671875" style="49" bestFit="1" customWidth="1"/>
    <col min="503" max="503" width="3.77734375" style="49" bestFit="1" customWidth="1"/>
    <col min="504" max="504" width="0.88671875" style="49" bestFit="1" customWidth="1"/>
    <col min="505" max="505" width="2.77734375" style="49" bestFit="1" customWidth="1"/>
    <col min="506" max="506" width="0.88671875" style="49" bestFit="1" customWidth="1"/>
    <col min="507" max="507" width="3.77734375" style="49" bestFit="1" customWidth="1"/>
    <col min="508" max="508" width="0.88671875" style="49" bestFit="1" customWidth="1"/>
    <col min="509" max="509" width="2.77734375" style="49" bestFit="1" customWidth="1"/>
    <col min="510" max="510" width="1.88671875" style="49" bestFit="1" customWidth="1"/>
    <col min="511" max="512" width="0.88671875" style="49" bestFit="1" customWidth="1"/>
    <col min="513" max="513" width="5.5546875" style="49" bestFit="1" customWidth="1"/>
    <col min="514" max="514" width="1.88671875" style="49" bestFit="1" customWidth="1"/>
    <col min="515" max="515" width="2.77734375" style="49" bestFit="1" customWidth="1"/>
    <col min="516" max="516" width="1.88671875" style="49" bestFit="1" customWidth="1"/>
    <col min="517" max="517" width="9.33203125" style="49" bestFit="1" customWidth="1"/>
    <col min="518" max="746" width="8.88671875" style="49"/>
    <col min="747" max="748" width="4.6640625" style="49" bestFit="1" customWidth="1"/>
    <col min="749" max="749" width="1.88671875" style="49" bestFit="1" customWidth="1"/>
    <col min="750" max="751" width="2.77734375" style="49" bestFit="1" customWidth="1"/>
    <col min="752" max="752" width="1.88671875" style="49" bestFit="1" customWidth="1"/>
    <col min="753" max="753" width="4.6640625" style="49" bestFit="1" customWidth="1"/>
    <col min="754" max="754" width="5.5546875" style="49" bestFit="1" customWidth="1"/>
    <col min="755" max="755" width="9.33203125" style="49" bestFit="1" customWidth="1"/>
    <col min="756" max="756" width="8.44140625" style="49" bestFit="1" customWidth="1"/>
    <col min="757" max="757" width="4.6640625" style="49" bestFit="1" customWidth="1"/>
    <col min="758" max="758" width="0.88671875" style="49" bestFit="1" customWidth="1"/>
    <col min="759" max="759" width="3.77734375" style="49" bestFit="1" customWidth="1"/>
    <col min="760" max="760" width="0.88671875" style="49" bestFit="1" customWidth="1"/>
    <col min="761" max="761" width="2.77734375" style="49" bestFit="1" customWidth="1"/>
    <col min="762" max="762" width="0.88671875" style="49" bestFit="1" customWidth="1"/>
    <col min="763" max="763" width="3.77734375" style="49" bestFit="1" customWidth="1"/>
    <col min="764" max="764" width="0.88671875" style="49" bestFit="1" customWidth="1"/>
    <col min="765" max="765" width="2.77734375" style="49" bestFit="1" customWidth="1"/>
    <col min="766" max="766" width="1.88671875" style="49" bestFit="1" customWidth="1"/>
    <col min="767" max="768" width="0.88671875" style="49" bestFit="1" customWidth="1"/>
    <col min="769" max="769" width="5.5546875" style="49" bestFit="1" customWidth="1"/>
    <col min="770" max="770" width="1.88671875" style="49" bestFit="1" customWidth="1"/>
    <col min="771" max="771" width="2.77734375" style="49" bestFit="1" customWidth="1"/>
    <col min="772" max="772" width="1.88671875" style="49" bestFit="1" customWidth="1"/>
    <col min="773" max="773" width="9.33203125" style="49" bestFit="1" customWidth="1"/>
    <col min="774" max="1002" width="8.88671875" style="49"/>
    <col min="1003" max="1004" width="4.6640625" style="49" bestFit="1" customWidth="1"/>
    <col min="1005" max="1005" width="1.88671875" style="49" bestFit="1" customWidth="1"/>
    <col min="1006" max="1007" width="2.77734375" style="49" bestFit="1" customWidth="1"/>
    <col min="1008" max="1008" width="1.88671875" style="49" bestFit="1" customWidth="1"/>
    <col min="1009" max="1009" width="4.6640625" style="49" bestFit="1" customWidth="1"/>
    <col min="1010" max="1010" width="5.5546875" style="49" bestFit="1" customWidth="1"/>
    <col min="1011" max="1011" width="9.33203125" style="49" bestFit="1" customWidth="1"/>
    <col min="1012" max="1012" width="8.44140625" style="49" bestFit="1" customWidth="1"/>
    <col min="1013" max="1013" width="4.6640625" style="49" bestFit="1" customWidth="1"/>
    <col min="1014" max="1014" width="0.88671875" style="49" bestFit="1" customWidth="1"/>
    <col min="1015" max="1015" width="3.77734375" style="49" bestFit="1" customWidth="1"/>
    <col min="1016" max="1016" width="0.88671875" style="49" bestFit="1" customWidth="1"/>
    <col min="1017" max="1017" width="2.77734375" style="49" bestFit="1" customWidth="1"/>
    <col min="1018" max="1018" width="0.88671875" style="49" bestFit="1" customWidth="1"/>
    <col min="1019" max="1019" width="3.77734375" style="49" bestFit="1" customWidth="1"/>
    <col min="1020" max="1020" width="0.88671875" style="49" bestFit="1" customWidth="1"/>
    <col min="1021" max="1021" width="2.77734375" style="49" bestFit="1" customWidth="1"/>
    <col min="1022" max="1022" width="1.88671875" style="49" bestFit="1" customWidth="1"/>
    <col min="1023" max="1024" width="0.88671875" style="49" bestFit="1" customWidth="1"/>
    <col min="1025" max="1025" width="5.5546875" style="49" bestFit="1" customWidth="1"/>
    <col min="1026" max="1026" width="1.88671875" style="49" bestFit="1" customWidth="1"/>
    <col min="1027" max="1027" width="2.77734375" style="49" bestFit="1" customWidth="1"/>
    <col min="1028" max="1028" width="1.88671875" style="49" bestFit="1" customWidth="1"/>
    <col min="1029" max="1029" width="9.33203125" style="49" bestFit="1" customWidth="1"/>
    <col min="1030" max="1258" width="8.88671875" style="49"/>
    <col min="1259" max="1260" width="4.6640625" style="49" bestFit="1" customWidth="1"/>
    <col min="1261" max="1261" width="1.88671875" style="49" bestFit="1" customWidth="1"/>
    <col min="1262" max="1263" width="2.77734375" style="49" bestFit="1" customWidth="1"/>
    <col min="1264" max="1264" width="1.88671875" style="49" bestFit="1" customWidth="1"/>
    <col min="1265" max="1265" width="4.6640625" style="49" bestFit="1" customWidth="1"/>
    <col min="1266" max="1266" width="5.5546875" style="49" bestFit="1" customWidth="1"/>
    <col min="1267" max="1267" width="9.33203125" style="49" bestFit="1" customWidth="1"/>
    <col min="1268" max="1268" width="8.44140625" style="49" bestFit="1" customWidth="1"/>
    <col min="1269" max="1269" width="4.6640625" style="49" bestFit="1" customWidth="1"/>
    <col min="1270" max="1270" width="0.88671875" style="49" bestFit="1" customWidth="1"/>
    <col min="1271" max="1271" width="3.77734375" style="49" bestFit="1" customWidth="1"/>
    <col min="1272" max="1272" width="0.88671875" style="49" bestFit="1" customWidth="1"/>
    <col min="1273" max="1273" width="2.77734375" style="49" bestFit="1" customWidth="1"/>
    <col min="1274" max="1274" width="0.88671875" style="49" bestFit="1" customWidth="1"/>
    <col min="1275" max="1275" width="3.77734375" style="49" bestFit="1" customWidth="1"/>
    <col min="1276" max="1276" width="0.88671875" style="49" bestFit="1" customWidth="1"/>
    <col min="1277" max="1277" width="2.77734375" style="49" bestFit="1" customWidth="1"/>
    <col min="1278" max="1278" width="1.88671875" style="49" bestFit="1" customWidth="1"/>
    <col min="1279" max="1280" width="0.88671875" style="49" bestFit="1" customWidth="1"/>
    <col min="1281" max="1281" width="5.5546875" style="49" bestFit="1" customWidth="1"/>
    <col min="1282" max="1282" width="1.88671875" style="49" bestFit="1" customWidth="1"/>
    <col min="1283" max="1283" width="2.77734375" style="49" bestFit="1" customWidth="1"/>
    <col min="1284" max="1284" width="1.88671875" style="49" bestFit="1" customWidth="1"/>
    <col min="1285" max="1285" width="9.33203125" style="49" bestFit="1" customWidth="1"/>
    <col min="1286" max="1514" width="8.88671875" style="49"/>
    <col min="1515" max="1516" width="4.6640625" style="49" bestFit="1" customWidth="1"/>
    <col min="1517" max="1517" width="1.88671875" style="49" bestFit="1" customWidth="1"/>
    <col min="1518" max="1519" width="2.77734375" style="49" bestFit="1" customWidth="1"/>
    <col min="1520" max="1520" width="1.88671875" style="49" bestFit="1" customWidth="1"/>
    <col min="1521" max="1521" width="4.6640625" style="49" bestFit="1" customWidth="1"/>
    <col min="1522" max="1522" width="5.5546875" style="49" bestFit="1" customWidth="1"/>
    <col min="1523" max="1523" width="9.33203125" style="49" bestFit="1" customWidth="1"/>
    <col min="1524" max="1524" width="8.44140625" style="49" bestFit="1" customWidth="1"/>
    <col min="1525" max="1525" width="4.6640625" style="49" bestFit="1" customWidth="1"/>
    <col min="1526" max="1526" width="0.88671875" style="49" bestFit="1" customWidth="1"/>
    <col min="1527" max="1527" width="3.77734375" style="49" bestFit="1" customWidth="1"/>
    <col min="1528" max="1528" width="0.88671875" style="49" bestFit="1" customWidth="1"/>
    <col min="1529" max="1529" width="2.77734375" style="49" bestFit="1" customWidth="1"/>
    <col min="1530" max="1530" width="0.88671875" style="49" bestFit="1" customWidth="1"/>
    <col min="1531" max="1531" width="3.77734375" style="49" bestFit="1" customWidth="1"/>
    <col min="1532" max="1532" width="0.88671875" style="49" bestFit="1" customWidth="1"/>
    <col min="1533" max="1533" width="2.77734375" style="49" bestFit="1" customWidth="1"/>
    <col min="1534" max="1534" width="1.88671875" style="49" bestFit="1" customWidth="1"/>
    <col min="1535" max="1536" width="0.88671875" style="49" bestFit="1" customWidth="1"/>
    <col min="1537" max="1537" width="5.5546875" style="49" bestFit="1" customWidth="1"/>
    <col min="1538" max="1538" width="1.88671875" style="49" bestFit="1" customWidth="1"/>
    <col min="1539" max="1539" width="2.77734375" style="49" bestFit="1" customWidth="1"/>
    <col min="1540" max="1540" width="1.88671875" style="49" bestFit="1" customWidth="1"/>
    <col min="1541" max="1541" width="9.33203125" style="49" bestFit="1" customWidth="1"/>
    <col min="1542" max="1770" width="8.88671875" style="49"/>
    <col min="1771" max="1772" width="4.6640625" style="49" bestFit="1" customWidth="1"/>
    <col min="1773" max="1773" width="1.88671875" style="49" bestFit="1" customWidth="1"/>
    <col min="1774" max="1775" width="2.77734375" style="49" bestFit="1" customWidth="1"/>
    <col min="1776" max="1776" width="1.88671875" style="49" bestFit="1" customWidth="1"/>
    <col min="1777" max="1777" width="4.6640625" style="49" bestFit="1" customWidth="1"/>
    <col min="1778" max="1778" width="5.5546875" style="49" bestFit="1" customWidth="1"/>
    <col min="1779" max="1779" width="9.33203125" style="49" bestFit="1" customWidth="1"/>
    <col min="1780" max="1780" width="8.44140625" style="49" bestFit="1" customWidth="1"/>
    <col min="1781" max="1781" width="4.6640625" style="49" bestFit="1" customWidth="1"/>
    <col min="1782" max="1782" width="0.88671875" style="49" bestFit="1" customWidth="1"/>
    <col min="1783" max="1783" width="3.77734375" style="49" bestFit="1" customWidth="1"/>
    <col min="1784" max="1784" width="0.88671875" style="49" bestFit="1" customWidth="1"/>
    <col min="1785" max="1785" width="2.77734375" style="49" bestFit="1" customWidth="1"/>
    <col min="1786" max="1786" width="0.88671875" style="49" bestFit="1" customWidth="1"/>
    <col min="1787" max="1787" width="3.77734375" style="49" bestFit="1" customWidth="1"/>
    <col min="1788" max="1788" width="0.88671875" style="49" bestFit="1" customWidth="1"/>
    <col min="1789" max="1789" width="2.77734375" style="49" bestFit="1" customWidth="1"/>
    <col min="1790" max="1790" width="1.88671875" style="49" bestFit="1" customWidth="1"/>
    <col min="1791" max="1792" width="0.88671875" style="49" bestFit="1" customWidth="1"/>
    <col min="1793" max="1793" width="5.5546875" style="49" bestFit="1" customWidth="1"/>
    <col min="1794" max="1794" width="1.88671875" style="49" bestFit="1" customWidth="1"/>
    <col min="1795" max="1795" width="2.77734375" style="49" bestFit="1" customWidth="1"/>
    <col min="1796" max="1796" width="1.88671875" style="49" bestFit="1" customWidth="1"/>
    <col min="1797" max="1797" width="9.33203125" style="49" bestFit="1" customWidth="1"/>
    <col min="1798" max="2026" width="8.88671875" style="49"/>
    <col min="2027" max="2028" width="4.6640625" style="49" bestFit="1" customWidth="1"/>
    <col min="2029" max="2029" width="1.88671875" style="49" bestFit="1" customWidth="1"/>
    <col min="2030" max="2031" width="2.77734375" style="49" bestFit="1" customWidth="1"/>
    <col min="2032" max="2032" width="1.88671875" style="49" bestFit="1" customWidth="1"/>
    <col min="2033" max="2033" width="4.6640625" style="49" bestFit="1" customWidth="1"/>
    <col min="2034" max="2034" width="5.5546875" style="49" bestFit="1" customWidth="1"/>
    <col min="2035" max="2035" width="9.33203125" style="49" bestFit="1" customWidth="1"/>
    <col min="2036" max="2036" width="8.44140625" style="49" bestFit="1" customWidth="1"/>
    <col min="2037" max="2037" width="4.6640625" style="49" bestFit="1" customWidth="1"/>
    <col min="2038" max="2038" width="0.88671875" style="49" bestFit="1" customWidth="1"/>
    <col min="2039" max="2039" width="3.77734375" style="49" bestFit="1" customWidth="1"/>
    <col min="2040" max="2040" width="0.88671875" style="49" bestFit="1" customWidth="1"/>
    <col min="2041" max="2041" width="2.77734375" style="49" bestFit="1" customWidth="1"/>
    <col min="2042" max="2042" width="0.88671875" style="49" bestFit="1" customWidth="1"/>
    <col min="2043" max="2043" width="3.77734375" style="49" bestFit="1" customWidth="1"/>
    <col min="2044" max="2044" width="0.88671875" style="49" bestFit="1" customWidth="1"/>
    <col min="2045" max="2045" width="2.77734375" style="49" bestFit="1" customWidth="1"/>
    <col min="2046" max="2046" width="1.88671875" style="49" bestFit="1" customWidth="1"/>
    <col min="2047" max="2048" width="0.88671875" style="49" bestFit="1" customWidth="1"/>
    <col min="2049" max="2049" width="5.5546875" style="49" bestFit="1" customWidth="1"/>
    <col min="2050" max="2050" width="1.88671875" style="49" bestFit="1" customWidth="1"/>
    <col min="2051" max="2051" width="2.77734375" style="49" bestFit="1" customWidth="1"/>
    <col min="2052" max="2052" width="1.88671875" style="49" bestFit="1" customWidth="1"/>
    <col min="2053" max="2053" width="9.33203125" style="49" bestFit="1" customWidth="1"/>
    <col min="2054" max="2282" width="8.88671875" style="49"/>
    <col min="2283" max="2284" width="4.6640625" style="49" bestFit="1" customWidth="1"/>
    <col min="2285" max="2285" width="1.88671875" style="49" bestFit="1" customWidth="1"/>
    <col min="2286" max="2287" width="2.77734375" style="49" bestFit="1" customWidth="1"/>
    <col min="2288" max="2288" width="1.88671875" style="49" bestFit="1" customWidth="1"/>
    <col min="2289" max="2289" width="4.6640625" style="49" bestFit="1" customWidth="1"/>
    <col min="2290" max="2290" width="5.5546875" style="49" bestFit="1" customWidth="1"/>
    <col min="2291" max="2291" width="9.33203125" style="49" bestFit="1" customWidth="1"/>
    <col min="2292" max="2292" width="8.44140625" style="49" bestFit="1" customWidth="1"/>
    <col min="2293" max="2293" width="4.6640625" style="49" bestFit="1" customWidth="1"/>
    <col min="2294" max="2294" width="0.88671875" style="49" bestFit="1" customWidth="1"/>
    <col min="2295" max="2295" width="3.77734375" style="49" bestFit="1" customWidth="1"/>
    <col min="2296" max="2296" width="0.88671875" style="49" bestFit="1" customWidth="1"/>
    <col min="2297" max="2297" width="2.77734375" style="49" bestFit="1" customWidth="1"/>
    <col min="2298" max="2298" width="0.88671875" style="49" bestFit="1" customWidth="1"/>
    <col min="2299" max="2299" width="3.77734375" style="49" bestFit="1" customWidth="1"/>
    <col min="2300" max="2300" width="0.88671875" style="49" bestFit="1" customWidth="1"/>
    <col min="2301" max="2301" width="2.77734375" style="49" bestFit="1" customWidth="1"/>
    <col min="2302" max="2302" width="1.88671875" style="49" bestFit="1" customWidth="1"/>
    <col min="2303" max="2304" width="0.88671875" style="49" bestFit="1" customWidth="1"/>
    <col min="2305" max="2305" width="5.5546875" style="49" bestFit="1" customWidth="1"/>
    <col min="2306" max="2306" width="1.88671875" style="49" bestFit="1" customWidth="1"/>
    <col min="2307" max="2307" width="2.77734375" style="49" bestFit="1" customWidth="1"/>
    <col min="2308" max="2308" width="1.88671875" style="49" bestFit="1" customWidth="1"/>
    <col min="2309" max="2309" width="9.33203125" style="49" bestFit="1" customWidth="1"/>
    <col min="2310" max="2538" width="8.88671875" style="49"/>
    <col min="2539" max="2540" width="4.6640625" style="49" bestFit="1" customWidth="1"/>
    <col min="2541" max="2541" width="1.88671875" style="49" bestFit="1" customWidth="1"/>
    <col min="2542" max="2543" width="2.77734375" style="49" bestFit="1" customWidth="1"/>
    <col min="2544" max="2544" width="1.88671875" style="49" bestFit="1" customWidth="1"/>
    <col min="2545" max="2545" width="4.6640625" style="49" bestFit="1" customWidth="1"/>
    <col min="2546" max="2546" width="5.5546875" style="49" bestFit="1" customWidth="1"/>
    <col min="2547" max="2547" width="9.33203125" style="49" bestFit="1" customWidth="1"/>
    <col min="2548" max="2548" width="8.44140625" style="49" bestFit="1" customWidth="1"/>
    <col min="2549" max="2549" width="4.6640625" style="49" bestFit="1" customWidth="1"/>
    <col min="2550" max="2550" width="0.88671875" style="49" bestFit="1" customWidth="1"/>
    <col min="2551" max="2551" width="3.77734375" style="49" bestFit="1" customWidth="1"/>
    <col min="2552" max="2552" width="0.88671875" style="49" bestFit="1" customWidth="1"/>
    <col min="2553" max="2553" width="2.77734375" style="49" bestFit="1" customWidth="1"/>
    <col min="2554" max="2554" width="0.88671875" style="49" bestFit="1" customWidth="1"/>
    <col min="2555" max="2555" width="3.77734375" style="49" bestFit="1" customWidth="1"/>
    <col min="2556" max="2556" width="0.88671875" style="49" bestFit="1" customWidth="1"/>
    <col min="2557" max="2557" width="2.77734375" style="49" bestFit="1" customWidth="1"/>
    <col min="2558" max="2558" width="1.88671875" style="49" bestFit="1" customWidth="1"/>
    <col min="2559" max="2560" width="0.88671875" style="49" bestFit="1" customWidth="1"/>
    <col min="2561" max="2561" width="5.5546875" style="49" bestFit="1" customWidth="1"/>
    <col min="2562" max="2562" width="1.88671875" style="49" bestFit="1" customWidth="1"/>
    <col min="2563" max="2563" width="2.77734375" style="49" bestFit="1" customWidth="1"/>
    <col min="2564" max="2564" width="1.88671875" style="49" bestFit="1" customWidth="1"/>
    <col min="2565" max="2565" width="9.33203125" style="49" bestFit="1" customWidth="1"/>
    <col min="2566" max="2794" width="8.88671875" style="49"/>
    <col min="2795" max="2796" width="4.6640625" style="49" bestFit="1" customWidth="1"/>
    <col min="2797" max="2797" width="1.88671875" style="49" bestFit="1" customWidth="1"/>
    <col min="2798" max="2799" width="2.77734375" style="49" bestFit="1" customWidth="1"/>
    <col min="2800" max="2800" width="1.88671875" style="49" bestFit="1" customWidth="1"/>
    <col min="2801" max="2801" width="4.6640625" style="49" bestFit="1" customWidth="1"/>
    <col min="2802" max="2802" width="5.5546875" style="49" bestFit="1" customWidth="1"/>
    <col min="2803" max="2803" width="9.33203125" style="49" bestFit="1" customWidth="1"/>
    <col min="2804" max="2804" width="8.44140625" style="49" bestFit="1" customWidth="1"/>
    <col min="2805" max="2805" width="4.6640625" style="49" bestFit="1" customWidth="1"/>
    <col min="2806" max="2806" width="0.88671875" style="49" bestFit="1" customWidth="1"/>
    <col min="2807" max="2807" width="3.77734375" style="49" bestFit="1" customWidth="1"/>
    <col min="2808" max="2808" width="0.88671875" style="49" bestFit="1" customWidth="1"/>
    <col min="2809" max="2809" width="2.77734375" style="49" bestFit="1" customWidth="1"/>
    <col min="2810" max="2810" width="0.88671875" style="49" bestFit="1" customWidth="1"/>
    <col min="2811" max="2811" width="3.77734375" style="49" bestFit="1" customWidth="1"/>
    <col min="2812" max="2812" width="0.88671875" style="49" bestFit="1" customWidth="1"/>
    <col min="2813" max="2813" width="2.77734375" style="49" bestFit="1" customWidth="1"/>
    <col min="2814" max="2814" width="1.88671875" style="49" bestFit="1" customWidth="1"/>
    <col min="2815" max="2816" width="0.88671875" style="49" bestFit="1" customWidth="1"/>
    <col min="2817" max="2817" width="5.5546875" style="49" bestFit="1" customWidth="1"/>
    <col min="2818" max="2818" width="1.88671875" style="49" bestFit="1" customWidth="1"/>
    <col min="2819" max="2819" width="2.77734375" style="49" bestFit="1" customWidth="1"/>
    <col min="2820" max="2820" width="1.88671875" style="49" bestFit="1" customWidth="1"/>
    <col min="2821" max="2821" width="9.33203125" style="49" bestFit="1" customWidth="1"/>
    <col min="2822" max="3050" width="8.88671875" style="49"/>
    <col min="3051" max="3052" width="4.6640625" style="49" bestFit="1" customWidth="1"/>
    <col min="3053" max="3053" width="1.88671875" style="49" bestFit="1" customWidth="1"/>
    <col min="3054" max="3055" width="2.77734375" style="49" bestFit="1" customWidth="1"/>
    <col min="3056" max="3056" width="1.88671875" style="49" bestFit="1" customWidth="1"/>
    <col min="3057" max="3057" width="4.6640625" style="49" bestFit="1" customWidth="1"/>
    <col min="3058" max="3058" width="5.5546875" style="49" bestFit="1" customWidth="1"/>
    <col min="3059" max="3059" width="9.33203125" style="49" bestFit="1" customWidth="1"/>
    <col min="3060" max="3060" width="8.44140625" style="49" bestFit="1" customWidth="1"/>
    <col min="3061" max="3061" width="4.6640625" style="49" bestFit="1" customWidth="1"/>
    <col min="3062" max="3062" width="0.88671875" style="49" bestFit="1" customWidth="1"/>
    <col min="3063" max="3063" width="3.77734375" style="49" bestFit="1" customWidth="1"/>
    <col min="3064" max="3064" width="0.88671875" style="49" bestFit="1" customWidth="1"/>
    <col min="3065" max="3065" width="2.77734375" style="49" bestFit="1" customWidth="1"/>
    <col min="3066" max="3066" width="0.88671875" style="49" bestFit="1" customWidth="1"/>
    <col min="3067" max="3067" width="3.77734375" style="49" bestFit="1" customWidth="1"/>
    <col min="3068" max="3068" width="0.88671875" style="49" bestFit="1" customWidth="1"/>
    <col min="3069" max="3069" width="2.77734375" style="49" bestFit="1" customWidth="1"/>
    <col min="3070" max="3070" width="1.88671875" style="49" bestFit="1" customWidth="1"/>
    <col min="3071" max="3072" width="0.88671875" style="49" bestFit="1" customWidth="1"/>
    <col min="3073" max="3073" width="5.5546875" style="49" bestFit="1" customWidth="1"/>
    <col min="3074" max="3074" width="1.88671875" style="49" bestFit="1" customWidth="1"/>
    <col min="3075" max="3075" width="2.77734375" style="49" bestFit="1" customWidth="1"/>
    <col min="3076" max="3076" width="1.88671875" style="49" bestFit="1" customWidth="1"/>
    <col min="3077" max="3077" width="9.33203125" style="49" bestFit="1" customWidth="1"/>
    <col min="3078" max="3306" width="8.88671875" style="49"/>
    <col min="3307" max="3308" width="4.6640625" style="49" bestFit="1" customWidth="1"/>
    <col min="3309" max="3309" width="1.88671875" style="49" bestFit="1" customWidth="1"/>
    <col min="3310" max="3311" width="2.77734375" style="49" bestFit="1" customWidth="1"/>
    <col min="3312" max="3312" width="1.88671875" style="49" bestFit="1" customWidth="1"/>
    <col min="3313" max="3313" width="4.6640625" style="49" bestFit="1" customWidth="1"/>
    <col min="3314" max="3314" width="5.5546875" style="49" bestFit="1" customWidth="1"/>
    <col min="3315" max="3315" width="9.33203125" style="49" bestFit="1" customWidth="1"/>
    <col min="3316" max="3316" width="8.44140625" style="49" bestFit="1" customWidth="1"/>
    <col min="3317" max="3317" width="4.6640625" style="49" bestFit="1" customWidth="1"/>
    <col min="3318" max="3318" width="0.88671875" style="49" bestFit="1" customWidth="1"/>
    <col min="3319" max="3319" width="3.77734375" style="49" bestFit="1" customWidth="1"/>
    <col min="3320" max="3320" width="0.88671875" style="49" bestFit="1" customWidth="1"/>
    <col min="3321" max="3321" width="2.77734375" style="49" bestFit="1" customWidth="1"/>
    <col min="3322" max="3322" width="0.88671875" style="49" bestFit="1" customWidth="1"/>
    <col min="3323" max="3323" width="3.77734375" style="49" bestFit="1" customWidth="1"/>
    <col min="3324" max="3324" width="0.88671875" style="49" bestFit="1" customWidth="1"/>
    <col min="3325" max="3325" width="2.77734375" style="49" bestFit="1" customWidth="1"/>
    <col min="3326" max="3326" width="1.88671875" style="49" bestFit="1" customWidth="1"/>
    <col min="3327" max="3328" width="0.88671875" style="49" bestFit="1" customWidth="1"/>
    <col min="3329" max="3329" width="5.5546875" style="49" bestFit="1" customWidth="1"/>
    <col min="3330" max="3330" width="1.88671875" style="49" bestFit="1" customWidth="1"/>
    <col min="3331" max="3331" width="2.77734375" style="49" bestFit="1" customWidth="1"/>
    <col min="3332" max="3332" width="1.88671875" style="49" bestFit="1" customWidth="1"/>
    <col min="3333" max="3333" width="9.33203125" style="49" bestFit="1" customWidth="1"/>
    <col min="3334" max="3562" width="8.88671875" style="49"/>
    <col min="3563" max="3564" width="4.6640625" style="49" bestFit="1" customWidth="1"/>
    <col min="3565" max="3565" width="1.88671875" style="49" bestFit="1" customWidth="1"/>
    <col min="3566" max="3567" width="2.77734375" style="49" bestFit="1" customWidth="1"/>
    <col min="3568" max="3568" width="1.88671875" style="49" bestFit="1" customWidth="1"/>
    <col min="3569" max="3569" width="4.6640625" style="49" bestFit="1" customWidth="1"/>
    <col min="3570" max="3570" width="5.5546875" style="49" bestFit="1" customWidth="1"/>
    <col min="3571" max="3571" width="9.33203125" style="49" bestFit="1" customWidth="1"/>
    <col min="3572" max="3572" width="8.44140625" style="49" bestFit="1" customWidth="1"/>
    <col min="3573" max="3573" width="4.6640625" style="49" bestFit="1" customWidth="1"/>
    <col min="3574" max="3574" width="0.88671875" style="49" bestFit="1" customWidth="1"/>
    <col min="3575" max="3575" width="3.77734375" style="49" bestFit="1" customWidth="1"/>
    <col min="3576" max="3576" width="0.88671875" style="49" bestFit="1" customWidth="1"/>
    <col min="3577" max="3577" width="2.77734375" style="49" bestFit="1" customWidth="1"/>
    <col min="3578" max="3578" width="0.88671875" style="49" bestFit="1" customWidth="1"/>
    <col min="3579" max="3579" width="3.77734375" style="49" bestFit="1" customWidth="1"/>
    <col min="3580" max="3580" width="0.88671875" style="49" bestFit="1" customWidth="1"/>
    <col min="3581" max="3581" width="2.77734375" style="49" bestFit="1" customWidth="1"/>
    <col min="3582" max="3582" width="1.88671875" style="49" bestFit="1" customWidth="1"/>
    <col min="3583" max="3584" width="0.88671875" style="49" bestFit="1" customWidth="1"/>
    <col min="3585" max="3585" width="5.5546875" style="49" bestFit="1" customWidth="1"/>
    <col min="3586" max="3586" width="1.88671875" style="49" bestFit="1" customWidth="1"/>
    <col min="3587" max="3587" width="2.77734375" style="49" bestFit="1" customWidth="1"/>
    <col min="3588" max="3588" width="1.88671875" style="49" bestFit="1" customWidth="1"/>
    <col min="3589" max="3589" width="9.33203125" style="49" bestFit="1" customWidth="1"/>
    <col min="3590" max="3818" width="8.88671875" style="49"/>
    <col min="3819" max="3820" width="4.6640625" style="49" bestFit="1" customWidth="1"/>
    <col min="3821" max="3821" width="1.88671875" style="49" bestFit="1" customWidth="1"/>
    <col min="3822" max="3823" width="2.77734375" style="49" bestFit="1" customWidth="1"/>
    <col min="3824" max="3824" width="1.88671875" style="49" bestFit="1" customWidth="1"/>
    <col min="3825" max="3825" width="4.6640625" style="49" bestFit="1" customWidth="1"/>
    <col min="3826" max="3826" width="5.5546875" style="49" bestFit="1" customWidth="1"/>
    <col min="3827" max="3827" width="9.33203125" style="49" bestFit="1" customWidth="1"/>
    <col min="3828" max="3828" width="8.44140625" style="49" bestFit="1" customWidth="1"/>
    <col min="3829" max="3829" width="4.6640625" style="49" bestFit="1" customWidth="1"/>
    <col min="3830" max="3830" width="0.88671875" style="49" bestFit="1" customWidth="1"/>
    <col min="3831" max="3831" width="3.77734375" style="49" bestFit="1" customWidth="1"/>
    <col min="3832" max="3832" width="0.88671875" style="49" bestFit="1" customWidth="1"/>
    <col min="3833" max="3833" width="2.77734375" style="49" bestFit="1" customWidth="1"/>
    <col min="3834" max="3834" width="0.88671875" style="49" bestFit="1" customWidth="1"/>
    <col min="3835" max="3835" width="3.77734375" style="49" bestFit="1" customWidth="1"/>
    <col min="3836" max="3836" width="0.88671875" style="49" bestFit="1" customWidth="1"/>
    <col min="3837" max="3837" width="2.77734375" style="49" bestFit="1" customWidth="1"/>
    <col min="3838" max="3838" width="1.88671875" style="49" bestFit="1" customWidth="1"/>
    <col min="3839" max="3840" width="0.88671875" style="49" bestFit="1" customWidth="1"/>
    <col min="3841" max="3841" width="5.5546875" style="49" bestFit="1" customWidth="1"/>
    <col min="3842" max="3842" width="1.88671875" style="49" bestFit="1" customWidth="1"/>
    <col min="3843" max="3843" width="2.77734375" style="49" bestFit="1" customWidth="1"/>
    <col min="3844" max="3844" width="1.88671875" style="49" bestFit="1" customWidth="1"/>
    <col min="3845" max="3845" width="9.33203125" style="49" bestFit="1" customWidth="1"/>
    <col min="3846" max="4074" width="8.88671875" style="49"/>
    <col min="4075" max="4076" width="4.6640625" style="49" bestFit="1" customWidth="1"/>
    <col min="4077" max="4077" width="1.88671875" style="49" bestFit="1" customWidth="1"/>
    <col min="4078" max="4079" width="2.77734375" style="49" bestFit="1" customWidth="1"/>
    <col min="4080" max="4080" width="1.88671875" style="49" bestFit="1" customWidth="1"/>
    <col min="4081" max="4081" width="4.6640625" style="49" bestFit="1" customWidth="1"/>
    <col min="4082" max="4082" width="5.5546875" style="49" bestFit="1" customWidth="1"/>
    <col min="4083" max="4083" width="9.33203125" style="49" bestFit="1" customWidth="1"/>
    <col min="4084" max="4084" width="8.44140625" style="49" bestFit="1" customWidth="1"/>
    <col min="4085" max="4085" width="4.6640625" style="49" bestFit="1" customWidth="1"/>
    <col min="4086" max="4086" width="0.88671875" style="49" bestFit="1" customWidth="1"/>
    <col min="4087" max="4087" width="3.77734375" style="49" bestFit="1" customWidth="1"/>
    <col min="4088" max="4088" width="0.88671875" style="49" bestFit="1" customWidth="1"/>
    <col min="4089" max="4089" width="2.77734375" style="49" bestFit="1" customWidth="1"/>
    <col min="4090" max="4090" width="0.88671875" style="49" bestFit="1" customWidth="1"/>
    <col min="4091" max="4091" width="3.77734375" style="49" bestFit="1" customWidth="1"/>
    <col min="4092" max="4092" width="0.88671875" style="49" bestFit="1" customWidth="1"/>
    <col min="4093" max="4093" width="2.77734375" style="49" bestFit="1" customWidth="1"/>
    <col min="4094" max="4094" width="1.88671875" style="49" bestFit="1" customWidth="1"/>
    <col min="4095" max="4096" width="0.88671875" style="49" bestFit="1" customWidth="1"/>
    <col min="4097" max="4097" width="5.5546875" style="49" bestFit="1" customWidth="1"/>
    <col min="4098" max="4098" width="1.88671875" style="49" bestFit="1" customWidth="1"/>
    <col min="4099" max="4099" width="2.77734375" style="49" bestFit="1" customWidth="1"/>
    <col min="4100" max="4100" width="1.88671875" style="49" bestFit="1" customWidth="1"/>
    <col min="4101" max="4101" width="9.33203125" style="49" bestFit="1" customWidth="1"/>
    <col min="4102" max="4330" width="8.88671875" style="49"/>
    <col min="4331" max="4332" width="4.6640625" style="49" bestFit="1" customWidth="1"/>
    <col min="4333" max="4333" width="1.88671875" style="49" bestFit="1" customWidth="1"/>
    <col min="4334" max="4335" width="2.77734375" style="49" bestFit="1" customWidth="1"/>
    <col min="4336" max="4336" width="1.88671875" style="49" bestFit="1" customWidth="1"/>
    <col min="4337" max="4337" width="4.6640625" style="49" bestFit="1" customWidth="1"/>
    <col min="4338" max="4338" width="5.5546875" style="49" bestFit="1" customWidth="1"/>
    <col min="4339" max="4339" width="9.33203125" style="49" bestFit="1" customWidth="1"/>
    <col min="4340" max="4340" width="8.44140625" style="49" bestFit="1" customWidth="1"/>
    <col min="4341" max="4341" width="4.6640625" style="49" bestFit="1" customWidth="1"/>
    <col min="4342" max="4342" width="0.88671875" style="49" bestFit="1" customWidth="1"/>
    <col min="4343" max="4343" width="3.77734375" style="49" bestFit="1" customWidth="1"/>
    <col min="4344" max="4344" width="0.88671875" style="49" bestFit="1" customWidth="1"/>
    <col min="4345" max="4345" width="2.77734375" style="49" bestFit="1" customWidth="1"/>
    <col min="4346" max="4346" width="0.88671875" style="49" bestFit="1" customWidth="1"/>
    <col min="4347" max="4347" width="3.77734375" style="49" bestFit="1" customWidth="1"/>
    <col min="4348" max="4348" width="0.88671875" style="49" bestFit="1" customWidth="1"/>
    <col min="4349" max="4349" width="2.77734375" style="49" bestFit="1" customWidth="1"/>
    <col min="4350" max="4350" width="1.88671875" style="49" bestFit="1" customWidth="1"/>
    <col min="4351" max="4352" width="0.88671875" style="49" bestFit="1" customWidth="1"/>
    <col min="4353" max="4353" width="5.5546875" style="49" bestFit="1" customWidth="1"/>
    <col min="4354" max="4354" width="1.88671875" style="49" bestFit="1" customWidth="1"/>
    <col min="4355" max="4355" width="2.77734375" style="49" bestFit="1" customWidth="1"/>
    <col min="4356" max="4356" width="1.88671875" style="49" bestFit="1" customWidth="1"/>
    <col min="4357" max="4357" width="9.33203125" style="49" bestFit="1" customWidth="1"/>
    <col min="4358" max="4586" width="8.88671875" style="49"/>
    <col min="4587" max="4588" width="4.6640625" style="49" bestFit="1" customWidth="1"/>
    <col min="4589" max="4589" width="1.88671875" style="49" bestFit="1" customWidth="1"/>
    <col min="4590" max="4591" width="2.77734375" style="49" bestFit="1" customWidth="1"/>
    <col min="4592" max="4592" width="1.88671875" style="49" bestFit="1" customWidth="1"/>
    <col min="4593" max="4593" width="4.6640625" style="49" bestFit="1" customWidth="1"/>
    <col min="4594" max="4594" width="5.5546875" style="49" bestFit="1" customWidth="1"/>
    <col min="4595" max="4595" width="9.33203125" style="49" bestFit="1" customWidth="1"/>
    <col min="4596" max="4596" width="8.44140625" style="49" bestFit="1" customWidth="1"/>
    <col min="4597" max="4597" width="4.6640625" style="49" bestFit="1" customWidth="1"/>
    <col min="4598" max="4598" width="0.88671875" style="49" bestFit="1" customWidth="1"/>
    <col min="4599" max="4599" width="3.77734375" style="49" bestFit="1" customWidth="1"/>
    <col min="4600" max="4600" width="0.88671875" style="49" bestFit="1" customWidth="1"/>
    <col min="4601" max="4601" width="2.77734375" style="49" bestFit="1" customWidth="1"/>
    <col min="4602" max="4602" width="0.88671875" style="49" bestFit="1" customWidth="1"/>
    <col min="4603" max="4603" width="3.77734375" style="49" bestFit="1" customWidth="1"/>
    <col min="4604" max="4604" width="0.88671875" style="49" bestFit="1" customWidth="1"/>
    <col min="4605" max="4605" width="2.77734375" style="49" bestFit="1" customWidth="1"/>
    <col min="4606" max="4606" width="1.88671875" style="49" bestFit="1" customWidth="1"/>
    <col min="4607" max="4608" width="0.88671875" style="49" bestFit="1" customWidth="1"/>
    <col min="4609" max="4609" width="5.5546875" style="49" bestFit="1" customWidth="1"/>
    <col min="4610" max="4610" width="1.88671875" style="49" bestFit="1" customWidth="1"/>
    <col min="4611" max="4611" width="2.77734375" style="49" bestFit="1" customWidth="1"/>
    <col min="4612" max="4612" width="1.88671875" style="49" bestFit="1" customWidth="1"/>
    <col min="4613" max="4613" width="9.33203125" style="49" bestFit="1" customWidth="1"/>
    <col min="4614" max="4842" width="8.88671875" style="49"/>
    <col min="4843" max="4844" width="4.6640625" style="49" bestFit="1" customWidth="1"/>
    <col min="4845" max="4845" width="1.88671875" style="49" bestFit="1" customWidth="1"/>
    <col min="4846" max="4847" width="2.77734375" style="49" bestFit="1" customWidth="1"/>
    <col min="4848" max="4848" width="1.88671875" style="49" bestFit="1" customWidth="1"/>
    <col min="4849" max="4849" width="4.6640625" style="49" bestFit="1" customWidth="1"/>
    <col min="4850" max="4850" width="5.5546875" style="49" bestFit="1" customWidth="1"/>
    <col min="4851" max="4851" width="9.33203125" style="49" bestFit="1" customWidth="1"/>
    <col min="4852" max="4852" width="8.44140625" style="49" bestFit="1" customWidth="1"/>
    <col min="4853" max="4853" width="4.6640625" style="49" bestFit="1" customWidth="1"/>
    <col min="4854" max="4854" width="0.88671875" style="49" bestFit="1" customWidth="1"/>
    <col min="4855" max="4855" width="3.77734375" style="49" bestFit="1" customWidth="1"/>
    <col min="4856" max="4856" width="0.88671875" style="49" bestFit="1" customWidth="1"/>
    <col min="4857" max="4857" width="2.77734375" style="49" bestFit="1" customWidth="1"/>
    <col min="4858" max="4858" width="0.88671875" style="49" bestFit="1" customWidth="1"/>
    <col min="4859" max="4859" width="3.77734375" style="49" bestFit="1" customWidth="1"/>
    <col min="4860" max="4860" width="0.88671875" style="49" bestFit="1" customWidth="1"/>
    <col min="4861" max="4861" width="2.77734375" style="49" bestFit="1" customWidth="1"/>
    <col min="4862" max="4862" width="1.88671875" style="49" bestFit="1" customWidth="1"/>
    <col min="4863" max="4864" width="0.88671875" style="49" bestFit="1" customWidth="1"/>
    <col min="4865" max="4865" width="5.5546875" style="49" bestFit="1" customWidth="1"/>
    <col min="4866" max="4866" width="1.88671875" style="49" bestFit="1" customWidth="1"/>
    <col min="4867" max="4867" width="2.77734375" style="49" bestFit="1" customWidth="1"/>
    <col min="4868" max="4868" width="1.88671875" style="49" bestFit="1" customWidth="1"/>
    <col min="4869" max="4869" width="9.33203125" style="49" bestFit="1" customWidth="1"/>
    <col min="4870" max="5098" width="8.88671875" style="49"/>
    <col min="5099" max="5100" width="4.6640625" style="49" bestFit="1" customWidth="1"/>
    <col min="5101" max="5101" width="1.88671875" style="49" bestFit="1" customWidth="1"/>
    <col min="5102" max="5103" width="2.77734375" style="49" bestFit="1" customWidth="1"/>
    <col min="5104" max="5104" width="1.88671875" style="49" bestFit="1" customWidth="1"/>
    <col min="5105" max="5105" width="4.6640625" style="49" bestFit="1" customWidth="1"/>
    <col min="5106" max="5106" width="5.5546875" style="49" bestFit="1" customWidth="1"/>
    <col min="5107" max="5107" width="9.33203125" style="49" bestFit="1" customWidth="1"/>
    <col min="5108" max="5108" width="8.44140625" style="49" bestFit="1" customWidth="1"/>
    <col min="5109" max="5109" width="4.6640625" style="49" bestFit="1" customWidth="1"/>
    <col min="5110" max="5110" width="0.88671875" style="49" bestFit="1" customWidth="1"/>
    <col min="5111" max="5111" width="3.77734375" style="49" bestFit="1" customWidth="1"/>
    <col min="5112" max="5112" width="0.88671875" style="49" bestFit="1" customWidth="1"/>
    <col min="5113" max="5113" width="2.77734375" style="49" bestFit="1" customWidth="1"/>
    <col min="5114" max="5114" width="0.88671875" style="49" bestFit="1" customWidth="1"/>
    <col min="5115" max="5115" width="3.77734375" style="49" bestFit="1" customWidth="1"/>
    <col min="5116" max="5116" width="0.88671875" style="49" bestFit="1" customWidth="1"/>
    <col min="5117" max="5117" width="2.77734375" style="49" bestFit="1" customWidth="1"/>
    <col min="5118" max="5118" width="1.88671875" style="49" bestFit="1" customWidth="1"/>
    <col min="5119" max="5120" width="0.88671875" style="49" bestFit="1" customWidth="1"/>
    <col min="5121" max="5121" width="5.5546875" style="49" bestFit="1" customWidth="1"/>
    <col min="5122" max="5122" width="1.88671875" style="49" bestFit="1" customWidth="1"/>
    <col min="5123" max="5123" width="2.77734375" style="49" bestFit="1" customWidth="1"/>
    <col min="5124" max="5124" width="1.88671875" style="49" bestFit="1" customWidth="1"/>
    <col min="5125" max="5125" width="9.33203125" style="49" bestFit="1" customWidth="1"/>
    <col min="5126" max="5354" width="8.88671875" style="49"/>
    <col min="5355" max="5356" width="4.6640625" style="49" bestFit="1" customWidth="1"/>
    <col min="5357" max="5357" width="1.88671875" style="49" bestFit="1" customWidth="1"/>
    <col min="5358" max="5359" width="2.77734375" style="49" bestFit="1" customWidth="1"/>
    <col min="5360" max="5360" width="1.88671875" style="49" bestFit="1" customWidth="1"/>
    <col min="5361" max="5361" width="4.6640625" style="49" bestFit="1" customWidth="1"/>
    <col min="5362" max="5362" width="5.5546875" style="49" bestFit="1" customWidth="1"/>
    <col min="5363" max="5363" width="9.33203125" style="49" bestFit="1" customWidth="1"/>
    <col min="5364" max="5364" width="8.44140625" style="49" bestFit="1" customWidth="1"/>
    <col min="5365" max="5365" width="4.6640625" style="49" bestFit="1" customWidth="1"/>
    <col min="5366" max="5366" width="0.88671875" style="49" bestFit="1" customWidth="1"/>
    <col min="5367" max="5367" width="3.77734375" style="49" bestFit="1" customWidth="1"/>
    <col min="5368" max="5368" width="0.88671875" style="49" bestFit="1" customWidth="1"/>
    <col min="5369" max="5369" width="2.77734375" style="49" bestFit="1" customWidth="1"/>
    <col min="5370" max="5370" width="0.88671875" style="49" bestFit="1" customWidth="1"/>
    <col min="5371" max="5371" width="3.77734375" style="49" bestFit="1" customWidth="1"/>
    <col min="5372" max="5372" width="0.88671875" style="49" bestFit="1" customWidth="1"/>
    <col min="5373" max="5373" width="2.77734375" style="49" bestFit="1" customWidth="1"/>
    <col min="5374" max="5374" width="1.88671875" style="49" bestFit="1" customWidth="1"/>
    <col min="5375" max="5376" width="0.88671875" style="49" bestFit="1" customWidth="1"/>
    <col min="5377" max="5377" width="5.5546875" style="49" bestFit="1" customWidth="1"/>
    <col min="5378" max="5378" width="1.88671875" style="49" bestFit="1" customWidth="1"/>
    <col min="5379" max="5379" width="2.77734375" style="49" bestFit="1" customWidth="1"/>
    <col min="5380" max="5380" width="1.88671875" style="49" bestFit="1" customWidth="1"/>
    <col min="5381" max="5381" width="9.33203125" style="49" bestFit="1" customWidth="1"/>
    <col min="5382" max="5610" width="8.88671875" style="49"/>
    <col min="5611" max="5612" width="4.6640625" style="49" bestFit="1" customWidth="1"/>
    <col min="5613" max="5613" width="1.88671875" style="49" bestFit="1" customWidth="1"/>
    <col min="5614" max="5615" width="2.77734375" style="49" bestFit="1" customWidth="1"/>
    <col min="5616" max="5616" width="1.88671875" style="49" bestFit="1" customWidth="1"/>
    <col min="5617" max="5617" width="4.6640625" style="49" bestFit="1" customWidth="1"/>
    <col min="5618" max="5618" width="5.5546875" style="49" bestFit="1" customWidth="1"/>
    <col min="5619" max="5619" width="9.33203125" style="49" bestFit="1" customWidth="1"/>
    <col min="5620" max="5620" width="8.44140625" style="49" bestFit="1" customWidth="1"/>
    <col min="5621" max="5621" width="4.6640625" style="49" bestFit="1" customWidth="1"/>
    <col min="5622" max="5622" width="0.88671875" style="49" bestFit="1" customWidth="1"/>
    <col min="5623" max="5623" width="3.77734375" style="49" bestFit="1" customWidth="1"/>
    <col min="5624" max="5624" width="0.88671875" style="49" bestFit="1" customWidth="1"/>
    <col min="5625" max="5625" width="2.77734375" style="49" bestFit="1" customWidth="1"/>
    <col min="5626" max="5626" width="0.88671875" style="49" bestFit="1" customWidth="1"/>
    <col min="5627" max="5627" width="3.77734375" style="49" bestFit="1" customWidth="1"/>
    <col min="5628" max="5628" width="0.88671875" style="49" bestFit="1" customWidth="1"/>
    <col min="5629" max="5629" width="2.77734375" style="49" bestFit="1" customWidth="1"/>
    <col min="5630" max="5630" width="1.88671875" style="49" bestFit="1" customWidth="1"/>
    <col min="5631" max="5632" width="0.88671875" style="49" bestFit="1" customWidth="1"/>
    <col min="5633" max="5633" width="5.5546875" style="49" bestFit="1" customWidth="1"/>
    <col min="5634" max="5634" width="1.88671875" style="49" bestFit="1" customWidth="1"/>
    <col min="5635" max="5635" width="2.77734375" style="49" bestFit="1" customWidth="1"/>
    <col min="5636" max="5636" width="1.88671875" style="49" bestFit="1" customWidth="1"/>
    <col min="5637" max="5637" width="9.33203125" style="49" bestFit="1" customWidth="1"/>
    <col min="5638" max="5866" width="8.88671875" style="49"/>
    <col min="5867" max="5868" width="4.6640625" style="49" bestFit="1" customWidth="1"/>
    <col min="5869" max="5869" width="1.88671875" style="49" bestFit="1" customWidth="1"/>
    <col min="5870" max="5871" width="2.77734375" style="49" bestFit="1" customWidth="1"/>
    <col min="5872" max="5872" width="1.88671875" style="49" bestFit="1" customWidth="1"/>
    <col min="5873" max="5873" width="4.6640625" style="49" bestFit="1" customWidth="1"/>
    <col min="5874" max="5874" width="5.5546875" style="49" bestFit="1" customWidth="1"/>
    <col min="5875" max="5875" width="9.33203125" style="49" bestFit="1" customWidth="1"/>
    <col min="5876" max="5876" width="8.44140625" style="49" bestFit="1" customWidth="1"/>
    <col min="5877" max="5877" width="4.6640625" style="49" bestFit="1" customWidth="1"/>
    <col min="5878" max="5878" width="0.88671875" style="49" bestFit="1" customWidth="1"/>
    <col min="5879" max="5879" width="3.77734375" style="49" bestFit="1" customWidth="1"/>
    <col min="5880" max="5880" width="0.88671875" style="49" bestFit="1" customWidth="1"/>
    <col min="5881" max="5881" width="2.77734375" style="49" bestFit="1" customWidth="1"/>
    <col min="5882" max="5882" width="0.88671875" style="49" bestFit="1" customWidth="1"/>
    <col min="5883" max="5883" width="3.77734375" style="49" bestFit="1" customWidth="1"/>
    <col min="5884" max="5884" width="0.88671875" style="49" bestFit="1" customWidth="1"/>
    <col min="5885" max="5885" width="2.77734375" style="49" bestFit="1" customWidth="1"/>
    <col min="5886" max="5886" width="1.88671875" style="49" bestFit="1" customWidth="1"/>
    <col min="5887" max="5888" width="0.88671875" style="49" bestFit="1" customWidth="1"/>
    <col min="5889" max="5889" width="5.5546875" style="49" bestFit="1" customWidth="1"/>
    <col min="5890" max="5890" width="1.88671875" style="49" bestFit="1" customWidth="1"/>
    <col min="5891" max="5891" width="2.77734375" style="49" bestFit="1" customWidth="1"/>
    <col min="5892" max="5892" width="1.88671875" style="49" bestFit="1" customWidth="1"/>
    <col min="5893" max="5893" width="9.33203125" style="49" bestFit="1" customWidth="1"/>
    <col min="5894" max="6122" width="8.88671875" style="49"/>
    <col min="6123" max="6124" width="4.6640625" style="49" bestFit="1" customWidth="1"/>
    <col min="6125" max="6125" width="1.88671875" style="49" bestFit="1" customWidth="1"/>
    <col min="6126" max="6127" width="2.77734375" style="49" bestFit="1" customWidth="1"/>
    <col min="6128" max="6128" width="1.88671875" style="49" bestFit="1" customWidth="1"/>
    <col min="6129" max="6129" width="4.6640625" style="49" bestFit="1" customWidth="1"/>
    <col min="6130" max="6130" width="5.5546875" style="49" bestFit="1" customWidth="1"/>
    <col min="6131" max="6131" width="9.33203125" style="49" bestFit="1" customWidth="1"/>
    <col min="6132" max="6132" width="8.44140625" style="49" bestFit="1" customWidth="1"/>
    <col min="6133" max="6133" width="4.6640625" style="49" bestFit="1" customWidth="1"/>
    <col min="6134" max="6134" width="0.88671875" style="49" bestFit="1" customWidth="1"/>
    <col min="6135" max="6135" width="3.77734375" style="49" bestFit="1" customWidth="1"/>
    <col min="6136" max="6136" width="0.88671875" style="49" bestFit="1" customWidth="1"/>
    <col min="6137" max="6137" width="2.77734375" style="49" bestFit="1" customWidth="1"/>
    <col min="6138" max="6138" width="0.88671875" style="49" bestFit="1" customWidth="1"/>
    <col min="6139" max="6139" width="3.77734375" style="49" bestFit="1" customWidth="1"/>
    <col min="6140" max="6140" width="0.88671875" style="49" bestFit="1" customWidth="1"/>
    <col min="6141" max="6141" width="2.77734375" style="49" bestFit="1" customWidth="1"/>
    <col min="6142" max="6142" width="1.88671875" style="49" bestFit="1" customWidth="1"/>
    <col min="6143" max="6144" width="0.88671875" style="49" bestFit="1" customWidth="1"/>
    <col min="6145" max="6145" width="5.5546875" style="49" bestFit="1" customWidth="1"/>
    <col min="6146" max="6146" width="1.88671875" style="49" bestFit="1" customWidth="1"/>
    <col min="6147" max="6147" width="2.77734375" style="49" bestFit="1" customWidth="1"/>
    <col min="6148" max="6148" width="1.88671875" style="49" bestFit="1" customWidth="1"/>
    <col min="6149" max="6149" width="9.33203125" style="49" bestFit="1" customWidth="1"/>
    <col min="6150" max="6378" width="8.88671875" style="49"/>
    <col min="6379" max="6380" width="4.6640625" style="49" bestFit="1" customWidth="1"/>
    <col min="6381" max="6381" width="1.88671875" style="49" bestFit="1" customWidth="1"/>
    <col min="6382" max="6383" width="2.77734375" style="49" bestFit="1" customWidth="1"/>
    <col min="6384" max="6384" width="1.88671875" style="49" bestFit="1" customWidth="1"/>
    <col min="6385" max="6385" width="4.6640625" style="49" bestFit="1" customWidth="1"/>
    <col min="6386" max="6386" width="5.5546875" style="49" bestFit="1" customWidth="1"/>
    <col min="6387" max="6387" width="9.33203125" style="49" bestFit="1" customWidth="1"/>
    <col min="6388" max="6388" width="8.44140625" style="49" bestFit="1" customWidth="1"/>
    <col min="6389" max="6389" width="4.6640625" style="49" bestFit="1" customWidth="1"/>
    <col min="6390" max="6390" width="0.88671875" style="49" bestFit="1" customWidth="1"/>
    <col min="6391" max="6391" width="3.77734375" style="49" bestFit="1" customWidth="1"/>
    <col min="6392" max="6392" width="0.88671875" style="49" bestFit="1" customWidth="1"/>
    <col min="6393" max="6393" width="2.77734375" style="49" bestFit="1" customWidth="1"/>
    <col min="6394" max="6394" width="0.88671875" style="49" bestFit="1" customWidth="1"/>
    <col min="6395" max="6395" width="3.77734375" style="49" bestFit="1" customWidth="1"/>
    <col min="6396" max="6396" width="0.88671875" style="49" bestFit="1" customWidth="1"/>
    <col min="6397" max="6397" width="2.77734375" style="49" bestFit="1" customWidth="1"/>
    <col min="6398" max="6398" width="1.88671875" style="49" bestFit="1" customWidth="1"/>
    <col min="6399" max="6400" width="0.88671875" style="49" bestFit="1" customWidth="1"/>
    <col min="6401" max="6401" width="5.5546875" style="49" bestFit="1" customWidth="1"/>
    <col min="6402" max="6402" width="1.88671875" style="49" bestFit="1" customWidth="1"/>
    <col min="6403" max="6403" width="2.77734375" style="49" bestFit="1" customWidth="1"/>
    <col min="6404" max="6404" width="1.88671875" style="49" bestFit="1" customWidth="1"/>
    <col min="6405" max="6405" width="9.33203125" style="49" bestFit="1" customWidth="1"/>
    <col min="6406" max="6634" width="8.88671875" style="49"/>
    <col min="6635" max="6636" width="4.6640625" style="49" bestFit="1" customWidth="1"/>
    <col min="6637" max="6637" width="1.88671875" style="49" bestFit="1" customWidth="1"/>
    <col min="6638" max="6639" width="2.77734375" style="49" bestFit="1" customWidth="1"/>
    <col min="6640" max="6640" width="1.88671875" style="49" bestFit="1" customWidth="1"/>
    <col min="6641" max="6641" width="4.6640625" style="49" bestFit="1" customWidth="1"/>
    <col min="6642" max="6642" width="5.5546875" style="49" bestFit="1" customWidth="1"/>
    <col min="6643" max="6643" width="9.33203125" style="49" bestFit="1" customWidth="1"/>
    <col min="6644" max="6644" width="8.44140625" style="49" bestFit="1" customWidth="1"/>
    <col min="6645" max="6645" width="4.6640625" style="49" bestFit="1" customWidth="1"/>
    <col min="6646" max="6646" width="0.88671875" style="49" bestFit="1" customWidth="1"/>
    <col min="6647" max="6647" width="3.77734375" style="49" bestFit="1" customWidth="1"/>
    <col min="6648" max="6648" width="0.88671875" style="49" bestFit="1" customWidth="1"/>
    <col min="6649" max="6649" width="2.77734375" style="49" bestFit="1" customWidth="1"/>
    <col min="6650" max="6650" width="0.88671875" style="49" bestFit="1" customWidth="1"/>
    <col min="6651" max="6651" width="3.77734375" style="49" bestFit="1" customWidth="1"/>
    <col min="6652" max="6652" width="0.88671875" style="49" bestFit="1" customWidth="1"/>
    <col min="6653" max="6653" width="2.77734375" style="49" bestFit="1" customWidth="1"/>
    <col min="6654" max="6654" width="1.88671875" style="49" bestFit="1" customWidth="1"/>
    <col min="6655" max="6656" width="0.88671875" style="49" bestFit="1" customWidth="1"/>
    <col min="6657" max="6657" width="5.5546875" style="49" bestFit="1" customWidth="1"/>
    <col min="6658" max="6658" width="1.88671875" style="49" bestFit="1" customWidth="1"/>
    <col min="6659" max="6659" width="2.77734375" style="49" bestFit="1" customWidth="1"/>
    <col min="6660" max="6660" width="1.88671875" style="49" bestFit="1" customWidth="1"/>
    <col min="6661" max="6661" width="9.33203125" style="49" bestFit="1" customWidth="1"/>
    <col min="6662" max="6890" width="8.88671875" style="49"/>
    <col min="6891" max="6892" width="4.6640625" style="49" bestFit="1" customWidth="1"/>
    <col min="6893" max="6893" width="1.88671875" style="49" bestFit="1" customWidth="1"/>
    <col min="6894" max="6895" width="2.77734375" style="49" bestFit="1" customWidth="1"/>
    <col min="6896" max="6896" width="1.88671875" style="49" bestFit="1" customWidth="1"/>
    <col min="6897" max="6897" width="4.6640625" style="49" bestFit="1" customWidth="1"/>
    <col min="6898" max="6898" width="5.5546875" style="49" bestFit="1" customWidth="1"/>
    <col min="6899" max="6899" width="9.33203125" style="49" bestFit="1" customWidth="1"/>
    <col min="6900" max="6900" width="8.44140625" style="49" bestFit="1" customWidth="1"/>
    <col min="6901" max="6901" width="4.6640625" style="49" bestFit="1" customWidth="1"/>
    <col min="6902" max="6902" width="0.88671875" style="49" bestFit="1" customWidth="1"/>
    <col min="6903" max="6903" width="3.77734375" style="49" bestFit="1" customWidth="1"/>
    <col min="6904" max="6904" width="0.88671875" style="49" bestFit="1" customWidth="1"/>
    <col min="6905" max="6905" width="2.77734375" style="49" bestFit="1" customWidth="1"/>
    <col min="6906" max="6906" width="0.88671875" style="49" bestFit="1" customWidth="1"/>
    <col min="6907" max="6907" width="3.77734375" style="49" bestFit="1" customWidth="1"/>
    <col min="6908" max="6908" width="0.88671875" style="49" bestFit="1" customWidth="1"/>
    <col min="6909" max="6909" width="2.77734375" style="49" bestFit="1" customWidth="1"/>
    <col min="6910" max="6910" width="1.88671875" style="49" bestFit="1" customWidth="1"/>
    <col min="6911" max="6912" width="0.88671875" style="49" bestFit="1" customWidth="1"/>
    <col min="6913" max="6913" width="5.5546875" style="49" bestFit="1" customWidth="1"/>
    <col min="6914" max="6914" width="1.88671875" style="49" bestFit="1" customWidth="1"/>
    <col min="6915" max="6915" width="2.77734375" style="49" bestFit="1" customWidth="1"/>
    <col min="6916" max="6916" width="1.88671875" style="49" bestFit="1" customWidth="1"/>
    <col min="6917" max="6917" width="9.33203125" style="49" bestFit="1" customWidth="1"/>
    <col min="6918" max="7146" width="8.88671875" style="49"/>
    <col min="7147" max="7148" width="4.6640625" style="49" bestFit="1" customWidth="1"/>
    <col min="7149" max="7149" width="1.88671875" style="49" bestFit="1" customWidth="1"/>
    <col min="7150" max="7151" width="2.77734375" style="49" bestFit="1" customWidth="1"/>
    <col min="7152" max="7152" width="1.88671875" style="49" bestFit="1" customWidth="1"/>
    <col min="7153" max="7153" width="4.6640625" style="49" bestFit="1" customWidth="1"/>
    <col min="7154" max="7154" width="5.5546875" style="49" bestFit="1" customWidth="1"/>
    <col min="7155" max="7155" width="9.33203125" style="49" bestFit="1" customWidth="1"/>
    <col min="7156" max="7156" width="8.44140625" style="49" bestFit="1" customWidth="1"/>
    <col min="7157" max="7157" width="4.6640625" style="49" bestFit="1" customWidth="1"/>
    <col min="7158" max="7158" width="0.88671875" style="49" bestFit="1" customWidth="1"/>
    <col min="7159" max="7159" width="3.77734375" style="49" bestFit="1" customWidth="1"/>
    <col min="7160" max="7160" width="0.88671875" style="49" bestFit="1" customWidth="1"/>
    <col min="7161" max="7161" width="2.77734375" style="49" bestFit="1" customWidth="1"/>
    <col min="7162" max="7162" width="0.88671875" style="49" bestFit="1" customWidth="1"/>
    <col min="7163" max="7163" width="3.77734375" style="49" bestFit="1" customWidth="1"/>
    <col min="7164" max="7164" width="0.88671875" style="49" bestFit="1" customWidth="1"/>
    <col min="7165" max="7165" width="2.77734375" style="49" bestFit="1" customWidth="1"/>
    <col min="7166" max="7166" width="1.88671875" style="49" bestFit="1" customWidth="1"/>
    <col min="7167" max="7168" width="0.88671875" style="49" bestFit="1" customWidth="1"/>
    <col min="7169" max="7169" width="5.5546875" style="49" bestFit="1" customWidth="1"/>
    <col min="7170" max="7170" width="1.88671875" style="49" bestFit="1" customWidth="1"/>
    <col min="7171" max="7171" width="2.77734375" style="49" bestFit="1" customWidth="1"/>
    <col min="7172" max="7172" width="1.88671875" style="49" bestFit="1" customWidth="1"/>
    <col min="7173" max="7173" width="9.33203125" style="49" bestFit="1" customWidth="1"/>
    <col min="7174" max="7402" width="8.88671875" style="49"/>
    <col min="7403" max="7404" width="4.6640625" style="49" bestFit="1" customWidth="1"/>
    <col min="7405" max="7405" width="1.88671875" style="49" bestFit="1" customWidth="1"/>
    <col min="7406" max="7407" width="2.77734375" style="49" bestFit="1" customWidth="1"/>
    <col min="7408" max="7408" width="1.88671875" style="49" bestFit="1" customWidth="1"/>
    <col min="7409" max="7409" width="4.6640625" style="49" bestFit="1" customWidth="1"/>
    <col min="7410" max="7410" width="5.5546875" style="49" bestFit="1" customWidth="1"/>
    <col min="7411" max="7411" width="9.33203125" style="49" bestFit="1" customWidth="1"/>
    <col min="7412" max="7412" width="8.44140625" style="49" bestFit="1" customWidth="1"/>
    <col min="7413" max="7413" width="4.6640625" style="49" bestFit="1" customWidth="1"/>
    <col min="7414" max="7414" width="0.88671875" style="49" bestFit="1" customWidth="1"/>
    <col min="7415" max="7415" width="3.77734375" style="49" bestFit="1" customWidth="1"/>
    <col min="7416" max="7416" width="0.88671875" style="49" bestFit="1" customWidth="1"/>
    <col min="7417" max="7417" width="2.77734375" style="49" bestFit="1" customWidth="1"/>
    <col min="7418" max="7418" width="0.88671875" style="49" bestFit="1" customWidth="1"/>
    <col min="7419" max="7419" width="3.77734375" style="49" bestFit="1" customWidth="1"/>
    <col min="7420" max="7420" width="0.88671875" style="49" bestFit="1" customWidth="1"/>
    <col min="7421" max="7421" width="2.77734375" style="49" bestFit="1" customWidth="1"/>
    <col min="7422" max="7422" width="1.88671875" style="49" bestFit="1" customWidth="1"/>
    <col min="7423" max="7424" width="0.88671875" style="49" bestFit="1" customWidth="1"/>
    <col min="7425" max="7425" width="5.5546875" style="49" bestFit="1" customWidth="1"/>
    <col min="7426" max="7426" width="1.88671875" style="49" bestFit="1" customWidth="1"/>
    <col min="7427" max="7427" width="2.77734375" style="49" bestFit="1" customWidth="1"/>
    <col min="7428" max="7428" width="1.88671875" style="49" bestFit="1" customWidth="1"/>
    <col min="7429" max="7429" width="9.33203125" style="49" bestFit="1" customWidth="1"/>
    <col min="7430" max="7658" width="8.88671875" style="49"/>
    <col min="7659" max="7660" width="4.6640625" style="49" bestFit="1" customWidth="1"/>
    <col min="7661" max="7661" width="1.88671875" style="49" bestFit="1" customWidth="1"/>
    <col min="7662" max="7663" width="2.77734375" style="49" bestFit="1" customWidth="1"/>
    <col min="7664" max="7664" width="1.88671875" style="49" bestFit="1" customWidth="1"/>
    <col min="7665" max="7665" width="4.6640625" style="49" bestFit="1" customWidth="1"/>
    <col min="7666" max="7666" width="5.5546875" style="49" bestFit="1" customWidth="1"/>
    <col min="7667" max="7667" width="9.33203125" style="49" bestFit="1" customWidth="1"/>
    <col min="7668" max="7668" width="8.44140625" style="49" bestFit="1" customWidth="1"/>
    <col min="7669" max="7669" width="4.6640625" style="49" bestFit="1" customWidth="1"/>
    <col min="7670" max="7670" width="0.88671875" style="49" bestFit="1" customWidth="1"/>
    <col min="7671" max="7671" width="3.77734375" style="49" bestFit="1" customWidth="1"/>
    <col min="7672" max="7672" width="0.88671875" style="49" bestFit="1" customWidth="1"/>
    <col min="7673" max="7673" width="2.77734375" style="49" bestFit="1" customWidth="1"/>
    <col min="7674" max="7674" width="0.88671875" style="49" bestFit="1" customWidth="1"/>
    <col min="7675" max="7675" width="3.77734375" style="49" bestFit="1" customWidth="1"/>
    <col min="7676" max="7676" width="0.88671875" style="49" bestFit="1" customWidth="1"/>
    <col min="7677" max="7677" width="2.77734375" style="49" bestFit="1" customWidth="1"/>
    <col min="7678" max="7678" width="1.88671875" style="49" bestFit="1" customWidth="1"/>
    <col min="7679" max="7680" width="0.88671875" style="49" bestFit="1" customWidth="1"/>
    <col min="7681" max="7681" width="5.5546875" style="49" bestFit="1" customWidth="1"/>
    <col min="7682" max="7682" width="1.88671875" style="49" bestFit="1" customWidth="1"/>
    <col min="7683" max="7683" width="2.77734375" style="49" bestFit="1" customWidth="1"/>
    <col min="7684" max="7684" width="1.88671875" style="49" bestFit="1" customWidth="1"/>
    <col min="7685" max="7685" width="9.33203125" style="49" bestFit="1" customWidth="1"/>
    <col min="7686" max="7914" width="8.88671875" style="49"/>
    <col min="7915" max="7916" width="4.6640625" style="49" bestFit="1" customWidth="1"/>
    <col min="7917" max="7917" width="1.88671875" style="49" bestFit="1" customWidth="1"/>
    <col min="7918" max="7919" width="2.77734375" style="49" bestFit="1" customWidth="1"/>
    <col min="7920" max="7920" width="1.88671875" style="49" bestFit="1" customWidth="1"/>
    <col min="7921" max="7921" width="4.6640625" style="49" bestFit="1" customWidth="1"/>
    <col min="7922" max="7922" width="5.5546875" style="49" bestFit="1" customWidth="1"/>
    <col min="7923" max="7923" width="9.33203125" style="49" bestFit="1" customWidth="1"/>
    <col min="7924" max="7924" width="8.44140625" style="49" bestFit="1" customWidth="1"/>
    <col min="7925" max="7925" width="4.6640625" style="49" bestFit="1" customWidth="1"/>
    <col min="7926" max="7926" width="0.88671875" style="49" bestFit="1" customWidth="1"/>
    <col min="7927" max="7927" width="3.77734375" style="49" bestFit="1" customWidth="1"/>
    <col min="7928" max="7928" width="0.88671875" style="49" bestFit="1" customWidth="1"/>
    <col min="7929" max="7929" width="2.77734375" style="49" bestFit="1" customWidth="1"/>
    <col min="7930" max="7930" width="0.88671875" style="49" bestFit="1" customWidth="1"/>
    <col min="7931" max="7931" width="3.77734375" style="49" bestFit="1" customWidth="1"/>
    <col min="7932" max="7932" width="0.88671875" style="49" bestFit="1" customWidth="1"/>
    <col min="7933" max="7933" width="2.77734375" style="49" bestFit="1" customWidth="1"/>
    <col min="7934" max="7934" width="1.88671875" style="49" bestFit="1" customWidth="1"/>
    <col min="7935" max="7936" width="0.88671875" style="49" bestFit="1" customWidth="1"/>
    <col min="7937" max="7937" width="5.5546875" style="49" bestFit="1" customWidth="1"/>
    <col min="7938" max="7938" width="1.88671875" style="49" bestFit="1" customWidth="1"/>
    <col min="7939" max="7939" width="2.77734375" style="49" bestFit="1" customWidth="1"/>
    <col min="7940" max="7940" width="1.88671875" style="49" bestFit="1" customWidth="1"/>
    <col min="7941" max="7941" width="9.33203125" style="49" bestFit="1" customWidth="1"/>
    <col min="7942" max="8170" width="8.88671875" style="49"/>
    <col min="8171" max="8172" width="4.6640625" style="49" bestFit="1" customWidth="1"/>
    <col min="8173" max="8173" width="1.88671875" style="49" bestFit="1" customWidth="1"/>
    <col min="8174" max="8175" width="2.77734375" style="49" bestFit="1" customWidth="1"/>
    <col min="8176" max="8176" width="1.88671875" style="49" bestFit="1" customWidth="1"/>
    <col min="8177" max="8177" width="4.6640625" style="49" bestFit="1" customWidth="1"/>
    <col min="8178" max="8178" width="5.5546875" style="49" bestFit="1" customWidth="1"/>
    <col min="8179" max="8179" width="9.33203125" style="49" bestFit="1" customWidth="1"/>
    <col min="8180" max="8180" width="8.44140625" style="49" bestFit="1" customWidth="1"/>
    <col min="8181" max="8181" width="4.6640625" style="49" bestFit="1" customWidth="1"/>
    <col min="8182" max="8182" width="0.88671875" style="49" bestFit="1" customWidth="1"/>
    <col min="8183" max="8183" width="3.77734375" style="49" bestFit="1" customWidth="1"/>
    <col min="8184" max="8184" width="0.88671875" style="49" bestFit="1" customWidth="1"/>
    <col min="8185" max="8185" width="2.77734375" style="49" bestFit="1" customWidth="1"/>
    <col min="8186" max="8186" width="0.88671875" style="49" bestFit="1" customWidth="1"/>
    <col min="8187" max="8187" width="3.77734375" style="49" bestFit="1" customWidth="1"/>
    <col min="8188" max="8188" width="0.88671875" style="49" bestFit="1" customWidth="1"/>
    <col min="8189" max="8189" width="2.77734375" style="49" bestFit="1" customWidth="1"/>
    <col min="8190" max="8190" width="1.88671875" style="49" bestFit="1" customWidth="1"/>
    <col min="8191" max="8192" width="0.88671875" style="49" bestFit="1" customWidth="1"/>
    <col min="8193" max="8193" width="5.5546875" style="49" bestFit="1" customWidth="1"/>
    <col min="8194" max="8194" width="1.88671875" style="49" bestFit="1" customWidth="1"/>
    <col min="8195" max="8195" width="2.77734375" style="49" bestFit="1" customWidth="1"/>
    <col min="8196" max="8196" width="1.88671875" style="49" bestFit="1" customWidth="1"/>
    <col min="8197" max="8197" width="9.33203125" style="49" bestFit="1" customWidth="1"/>
    <col min="8198" max="8426" width="8.88671875" style="49"/>
    <col min="8427" max="8428" width="4.6640625" style="49" bestFit="1" customWidth="1"/>
    <col min="8429" max="8429" width="1.88671875" style="49" bestFit="1" customWidth="1"/>
    <col min="8430" max="8431" width="2.77734375" style="49" bestFit="1" customWidth="1"/>
    <col min="8432" max="8432" width="1.88671875" style="49" bestFit="1" customWidth="1"/>
    <col min="8433" max="8433" width="4.6640625" style="49" bestFit="1" customWidth="1"/>
    <col min="8434" max="8434" width="5.5546875" style="49" bestFit="1" customWidth="1"/>
    <col min="8435" max="8435" width="9.33203125" style="49" bestFit="1" customWidth="1"/>
    <col min="8436" max="8436" width="8.44140625" style="49" bestFit="1" customWidth="1"/>
    <col min="8437" max="8437" width="4.6640625" style="49" bestFit="1" customWidth="1"/>
    <col min="8438" max="8438" width="0.88671875" style="49" bestFit="1" customWidth="1"/>
    <col min="8439" max="8439" width="3.77734375" style="49" bestFit="1" customWidth="1"/>
    <col min="8440" max="8440" width="0.88671875" style="49" bestFit="1" customWidth="1"/>
    <col min="8441" max="8441" width="2.77734375" style="49" bestFit="1" customWidth="1"/>
    <col min="8442" max="8442" width="0.88671875" style="49" bestFit="1" customWidth="1"/>
    <col min="8443" max="8443" width="3.77734375" style="49" bestFit="1" customWidth="1"/>
    <col min="8444" max="8444" width="0.88671875" style="49" bestFit="1" customWidth="1"/>
    <col min="8445" max="8445" width="2.77734375" style="49" bestFit="1" customWidth="1"/>
    <col min="8446" max="8446" width="1.88671875" style="49" bestFit="1" customWidth="1"/>
    <col min="8447" max="8448" width="0.88671875" style="49" bestFit="1" customWidth="1"/>
    <col min="8449" max="8449" width="5.5546875" style="49" bestFit="1" customWidth="1"/>
    <col min="8450" max="8450" width="1.88671875" style="49" bestFit="1" customWidth="1"/>
    <col min="8451" max="8451" width="2.77734375" style="49" bestFit="1" customWidth="1"/>
    <col min="8452" max="8452" width="1.88671875" style="49" bestFit="1" customWidth="1"/>
    <col min="8453" max="8453" width="9.33203125" style="49" bestFit="1" customWidth="1"/>
    <col min="8454" max="8682" width="8.88671875" style="49"/>
    <col min="8683" max="8684" width="4.6640625" style="49" bestFit="1" customWidth="1"/>
    <col min="8685" max="8685" width="1.88671875" style="49" bestFit="1" customWidth="1"/>
    <col min="8686" max="8687" width="2.77734375" style="49" bestFit="1" customWidth="1"/>
    <col min="8688" max="8688" width="1.88671875" style="49" bestFit="1" customWidth="1"/>
    <col min="8689" max="8689" width="4.6640625" style="49" bestFit="1" customWidth="1"/>
    <col min="8690" max="8690" width="5.5546875" style="49" bestFit="1" customWidth="1"/>
    <col min="8691" max="8691" width="9.33203125" style="49" bestFit="1" customWidth="1"/>
    <col min="8692" max="8692" width="8.44140625" style="49" bestFit="1" customWidth="1"/>
    <col min="8693" max="8693" width="4.6640625" style="49" bestFit="1" customWidth="1"/>
    <col min="8694" max="8694" width="0.88671875" style="49" bestFit="1" customWidth="1"/>
    <col min="8695" max="8695" width="3.77734375" style="49" bestFit="1" customWidth="1"/>
    <col min="8696" max="8696" width="0.88671875" style="49" bestFit="1" customWidth="1"/>
    <col min="8697" max="8697" width="2.77734375" style="49" bestFit="1" customWidth="1"/>
    <col min="8698" max="8698" width="0.88671875" style="49" bestFit="1" customWidth="1"/>
    <col min="8699" max="8699" width="3.77734375" style="49" bestFit="1" customWidth="1"/>
    <col min="8700" max="8700" width="0.88671875" style="49" bestFit="1" customWidth="1"/>
    <col min="8701" max="8701" width="2.77734375" style="49" bestFit="1" customWidth="1"/>
    <col min="8702" max="8702" width="1.88671875" style="49" bestFit="1" customWidth="1"/>
    <col min="8703" max="8704" width="0.88671875" style="49" bestFit="1" customWidth="1"/>
    <col min="8705" max="8705" width="5.5546875" style="49" bestFit="1" customWidth="1"/>
    <col min="8706" max="8706" width="1.88671875" style="49" bestFit="1" customWidth="1"/>
    <col min="8707" max="8707" width="2.77734375" style="49" bestFit="1" customWidth="1"/>
    <col min="8708" max="8708" width="1.88671875" style="49" bestFit="1" customWidth="1"/>
    <col min="8709" max="8709" width="9.33203125" style="49" bestFit="1" customWidth="1"/>
    <col min="8710" max="8938" width="8.88671875" style="49"/>
    <col min="8939" max="8940" width="4.6640625" style="49" bestFit="1" customWidth="1"/>
    <col min="8941" max="8941" width="1.88671875" style="49" bestFit="1" customWidth="1"/>
    <col min="8942" max="8943" width="2.77734375" style="49" bestFit="1" customWidth="1"/>
    <col min="8944" max="8944" width="1.88671875" style="49" bestFit="1" customWidth="1"/>
    <col min="8945" max="8945" width="4.6640625" style="49" bestFit="1" customWidth="1"/>
    <col min="8946" max="8946" width="5.5546875" style="49" bestFit="1" customWidth="1"/>
    <col min="8947" max="8947" width="9.33203125" style="49" bestFit="1" customWidth="1"/>
    <col min="8948" max="8948" width="8.44140625" style="49" bestFit="1" customWidth="1"/>
    <col min="8949" max="8949" width="4.6640625" style="49" bestFit="1" customWidth="1"/>
    <col min="8950" max="8950" width="0.88671875" style="49" bestFit="1" customWidth="1"/>
    <col min="8951" max="8951" width="3.77734375" style="49" bestFit="1" customWidth="1"/>
    <col min="8952" max="8952" width="0.88671875" style="49" bestFit="1" customWidth="1"/>
    <col min="8953" max="8953" width="2.77734375" style="49" bestFit="1" customWidth="1"/>
    <col min="8954" max="8954" width="0.88671875" style="49" bestFit="1" customWidth="1"/>
    <col min="8955" max="8955" width="3.77734375" style="49" bestFit="1" customWidth="1"/>
    <col min="8956" max="8956" width="0.88671875" style="49" bestFit="1" customWidth="1"/>
    <col min="8957" max="8957" width="2.77734375" style="49" bestFit="1" customWidth="1"/>
    <col min="8958" max="8958" width="1.88671875" style="49" bestFit="1" customWidth="1"/>
    <col min="8959" max="8960" width="0.88671875" style="49" bestFit="1" customWidth="1"/>
    <col min="8961" max="8961" width="5.5546875" style="49" bestFit="1" customWidth="1"/>
    <col min="8962" max="8962" width="1.88671875" style="49" bestFit="1" customWidth="1"/>
    <col min="8963" max="8963" width="2.77734375" style="49" bestFit="1" customWidth="1"/>
    <col min="8964" max="8964" width="1.88671875" style="49" bestFit="1" customWidth="1"/>
    <col min="8965" max="8965" width="9.33203125" style="49" bestFit="1" customWidth="1"/>
    <col min="8966" max="9194" width="8.88671875" style="49"/>
    <col min="9195" max="9196" width="4.6640625" style="49" bestFit="1" customWidth="1"/>
    <col min="9197" max="9197" width="1.88671875" style="49" bestFit="1" customWidth="1"/>
    <col min="9198" max="9199" width="2.77734375" style="49" bestFit="1" customWidth="1"/>
    <col min="9200" max="9200" width="1.88671875" style="49" bestFit="1" customWidth="1"/>
    <col min="9201" max="9201" width="4.6640625" style="49" bestFit="1" customWidth="1"/>
    <col min="9202" max="9202" width="5.5546875" style="49" bestFit="1" customWidth="1"/>
    <col min="9203" max="9203" width="9.33203125" style="49" bestFit="1" customWidth="1"/>
    <col min="9204" max="9204" width="8.44140625" style="49" bestFit="1" customWidth="1"/>
    <col min="9205" max="9205" width="4.6640625" style="49" bestFit="1" customWidth="1"/>
    <col min="9206" max="9206" width="0.88671875" style="49" bestFit="1" customWidth="1"/>
    <col min="9207" max="9207" width="3.77734375" style="49" bestFit="1" customWidth="1"/>
    <col min="9208" max="9208" width="0.88671875" style="49" bestFit="1" customWidth="1"/>
    <col min="9209" max="9209" width="2.77734375" style="49" bestFit="1" customWidth="1"/>
    <col min="9210" max="9210" width="0.88671875" style="49" bestFit="1" customWidth="1"/>
    <col min="9211" max="9211" width="3.77734375" style="49" bestFit="1" customWidth="1"/>
    <col min="9212" max="9212" width="0.88671875" style="49" bestFit="1" customWidth="1"/>
    <col min="9213" max="9213" width="2.77734375" style="49" bestFit="1" customWidth="1"/>
    <col min="9214" max="9214" width="1.88671875" style="49" bestFit="1" customWidth="1"/>
    <col min="9215" max="9216" width="0.88671875" style="49" bestFit="1" customWidth="1"/>
    <col min="9217" max="9217" width="5.5546875" style="49" bestFit="1" customWidth="1"/>
    <col min="9218" max="9218" width="1.88671875" style="49" bestFit="1" customWidth="1"/>
    <col min="9219" max="9219" width="2.77734375" style="49" bestFit="1" customWidth="1"/>
    <col min="9220" max="9220" width="1.88671875" style="49" bestFit="1" customWidth="1"/>
    <col min="9221" max="9221" width="9.33203125" style="49" bestFit="1" customWidth="1"/>
    <col min="9222" max="9450" width="8.88671875" style="49"/>
    <col min="9451" max="9452" width="4.6640625" style="49" bestFit="1" customWidth="1"/>
    <col min="9453" max="9453" width="1.88671875" style="49" bestFit="1" customWidth="1"/>
    <col min="9454" max="9455" width="2.77734375" style="49" bestFit="1" customWidth="1"/>
    <col min="9456" max="9456" width="1.88671875" style="49" bestFit="1" customWidth="1"/>
    <col min="9457" max="9457" width="4.6640625" style="49" bestFit="1" customWidth="1"/>
    <col min="9458" max="9458" width="5.5546875" style="49" bestFit="1" customWidth="1"/>
    <col min="9459" max="9459" width="9.33203125" style="49" bestFit="1" customWidth="1"/>
    <col min="9460" max="9460" width="8.44140625" style="49" bestFit="1" customWidth="1"/>
    <col min="9461" max="9461" width="4.6640625" style="49" bestFit="1" customWidth="1"/>
    <col min="9462" max="9462" width="0.88671875" style="49" bestFit="1" customWidth="1"/>
    <col min="9463" max="9463" width="3.77734375" style="49" bestFit="1" customWidth="1"/>
    <col min="9464" max="9464" width="0.88671875" style="49" bestFit="1" customWidth="1"/>
    <col min="9465" max="9465" width="2.77734375" style="49" bestFit="1" customWidth="1"/>
    <col min="9466" max="9466" width="0.88671875" style="49" bestFit="1" customWidth="1"/>
    <col min="9467" max="9467" width="3.77734375" style="49" bestFit="1" customWidth="1"/>
    <col min="9468" max="9468" width="0.88671875" style="49" bestFit="1" customWidth="1"/>
    <col min="9469" max="9469" width="2.77734375" style="49" bestFit="1" customWidth="1"/>
    <col min="9470" max="9470" width="1.88671875" style="49" bestFit="1" customWidth="1"/>
    <col min="9471" max="9472" width="0.88671875" style="49" bestFit="1" customWidth="1"/>
    <col min="9473" max="9473" width="5.5546875" style="49" bestFit="1" customWidth="1"/>
    <col min="9474" max="9474" width="1.88671875" style="49" bestFit="1" customWidth="1"/>
    <col min="9475" max="9475" width="2.77734375" style="49" bestFit="1" customWidth="1"/>
    <col min="9476" max="9476" width="1.88671875" style="49" bestFit="1" customWidth="1"/>
    <col min="9477" max="9477" width="9.33203125" style="49" bestFit="1" customWidth="1"/>
    <col min="9478" max="9706" width="8.88671875" style="49"/>
    <col min="9707" max="9708" width="4.6640625" style="49" bestFit="1" customWidth="1"/>
    <col min="9709" max="9709" width="1.88671875" style="49" bestFit="1" customWidth="1"/>
    <col min="9710" max="9711" width="2.77734375" style="49" bestFit="1" customWidth="1"/>
    <col min="9712" max="9712" width="1.88671875" style="49" bestFit="1" customWidth="1"/>
    <col min="9713" max="9713" width="4.6640625" style="49" bestFit="1" customWidth="1"/>
    <col min="9714" max="9714" width="5.5546875" style="49" bestFit="1" customWidth="1"/>
    <col min="9715" max="9715" width="9.33203125" style="49" bestFit="1" customWidth="1"/>
    <col min="9716" max="9716" width="8.44140625" style="49" bestFit="1" customWidth="1"/>
    <col min="9717" max="9717" width="4.6640625" style="49" bestFit="1" customWidth="1"/>
    <col min="9718" max="9718" width="0.88671875" style="49" bestFit="1" customWidth="1"/>
    <col min="9719" max="9719" width="3.77734375" style="49" bestFit="1" customWidth="1"/>
    <col min="9720" max="9720" width="0.88671875" style="49" bestFit="1" customWidth="1"/>
    <col min="9721" max="9721" width="2.77734375" style="49" bestFit="1" customWidth="1"/>
    <col min="9722" max="9722" width="0.88671875" style="49" bestFit="1" customWidth="1"/>
    <col min="9723" max="9723" width="3.77734375" style="49" bestFit="1" customWidth="1"/>
    <col min="9724" max="9724" width="0.88671875" style="49" bestFit="1" customWidth="1"/>
    <col min="9725" max="9725" width="2.77734375" style="49" bestFit="1" customWidth="1"/>
    <col min="9726" max="9726" width="1.88671875" style="49" bestFit="1" customWidth="1"/>
    <col min="9727" max="9728" width="0.88671875" style="49" bestFit="1" customWidth="1"/>
    <col min="9729" max="9729" width="5.5546875" style="49" bestFit="1" customWidth="1"/>
    <col min="9730" max="9730" width="1.88671875" style="49" bestFit="1" customWidth="1"/>
    <col min="9731" max="9731" width="2.77734375" style="49" bestFit="1" customWidth="1"/>
    <col min="9732" max="9732" width="1.88671875" style="49" bestFit="1" customWidth="1"/>
    <col min="9733" max="9733" width="9.33203125" style="49" bestFit="1" customWidth="1"/>
    <col min="9734" max="9962" width="8.88671875" style="49"/>
    <col min="9963" max="9964" width="4.6640625" style="49" bestFit="1" customWidth="1"/>
    <col min="9965" max="9965" width="1.88671875" style="49" bestFit="1" customWidth="1"/>
    <col min="9966" max="9967" width="2.77734375" style="49" bestFit="1" customWidth="1"/>
    <col min="9968" max="9968" width="1.88671875" style="49" bestFit="1" customWidth="1"/>
    <col min="9969" max="9969" width="4.6640625" style="49" bestFit="1" customWidth="1"/>
    <col min="9970" max="9970" width="5.5546875" style="49" bestFit="1" customWidth="1"/>
    <col min="9971" max="9971" width="9.33203125" style="49" bestFit="1" customWidth="1"/>
    <col min="9972" max="9972" width="8.44140625" style="49" bestFit="1" customWidth="1"/>
    <col min="9973" max="9973" width="4.6640625" style="49" bestFit="1" customWidth="1"/>
    <col min="9974" max="9974" width="0.88671875" style="49" bestFit="1" customWidth="1"/>
    <col min="9975" max="9975" width="3.77734375" style="49" bestFit="1" customWidth="1"/>
    <col min="9976" max="9976" width="0.88671875" style="49" bestFit="1" customWidth="1"/>
    <col min="9977" max="9977" width="2.77734375" style="49" bestFit="1" customWidth="1"/>
    <col min="9978" max="9978" width="0.88671875" style="49" bestFit="1" customWidth="1"/>
    <col min="9979" max="9979" width="3.77734375" style="49" bestFit="1" customWidth="1"/>
    <col min="9980" max="9980" width="0.88671875" style="49" bestFit="1" customWidth="1"/>
    <col min="9981" max="9981" width="2.77734375" style="49" bestFit="1" customWidth="1"/>
    <col min="9982" max="9982" width="1.88671875" style="49" bestFit="1" customWidth="1"/>
    <col min="9983" max="9984" width="0.88671875" style="49" bestFit="1" customWidth="1"/>
    <col min="9985" max="9985" width="5.5546875" style="49" bestFit="1" customWidth="1"/>
    <col min="9986" max="9986" width="1.88671875" style="49" bestFit="1" customWidth="1"/>
    <col min="9987" max="9987" width="2.77734375" style="49" bestFit="1" customWidth="1"/>
    <col min="9988" max="9988" width="1.88671875" style="49" bestFit="1" customWidth="1"/>
    <col min="9989" max="9989" width="9.33203125" style="49" bestFit="1" customWidth="1"/>
    <col min="9990" max="10218" width="8.88671875" style="49"/>
    <col min="10219" max="10220" width="4.6640625" style="49" bestFit="1" customWidth="1"/>
    <col min="10221" max="10221" width="1.88671875" style="49" bestFit="1" customWidth="1"/>
    <col min="10222" max="10223" width="2.77734375" style="49" bestFit="1" customWidth="1"/>
    <col min="10224" max="10224" width="1.88671875" style="49" bestFit="1" customWidth="1"/>
    <col min="10225" max="10225" width="4.6640625" style="49" bestFit="1" customWidth="1"/>
    <col min="10226" max="10226" width="5.5546875" style="49" bestFit="1" customWidth="1"/>
    <col min="10227" max="10227" width="9.33203125" style="49" bestFit="1" customWidth="1"/>
    <col min="10228" max="10228" width="8.44140625" style="49" bestFit="1" customWidth="1"/>
    <col min="10229" max="10229" width="4.6640625" style="49" bestFit="1" customWidth="1"/>
    <col min="10230" max="10230" width="0.88671875" style="49" bestFit="1" customWidth="1"/>
    <col min="10231" max="10231" width="3.77734375" style="49" bestFit="1" customWidth="1"/>
    <col min="10232" max="10232" width="0.88671875" style="49" bestFit="1" customWidth="1"/>
    <col min="10233" max="10233" width="2.77734375" style="49" bestFit="1" customWidth="1"/>
    <col min="10234" max="10234" width="0.88671875" style="49" bestFit="1" customWidth="1"/>
    <col min="10235" max="10235" width="3.77734375" style="49" bestFit="1" customWidth="1"/>
    <col min="10236" max="10236" width="0.88671875" style="49" bestFit="1" customWidth="1"/>
    <col min="10237" max="10237" width="2.77734375" style="49" bestFit="1" customWidth="1"/>
    <col min="10238" max="10238" width="1.88671875" style="49" bestFit="1" customWidth="1"/>
    <col min="10239" max="10240" width="0.88671875" style="49" bestFit="1" customWidth="1"/>
    <col min="10241" max="10241" width="5.5546875" style="49" bestFit="1" customWidth="1"/>
    <col min="10242" max="10242" width="1.88671875" style="49" bestFit="1" customWidth="1"/>
    <col min="10243" max="10243" width="2.77734375" style="49" bestFit="1" customWidth="1"/>
    <col min="10244" max="10244" width="1.88671875" style="49" bestFit="1" customWidth="1"/>
    <col min="10245" max="10245" width="9.33203125" style="49" bestFit="1" customWidth="1"/>
    <col min="10246" max="10474" width="8.88671875" style="49"/>
    <col min="10475" max="10476" width="4.6640625" style="49" bestFit="1" customWidth="1"/>
    <col min="10477" max="10477" width="1.88671875" style="49" bestFit="1" customWidth="1"/>
    <col min="10478" max="10479" width="2.77734375" style="49" bestFit="1" customWidth="1"/>
    <col min="10480" max="10480" width="1.88671875" style="49" bestFit="1" customWidth="1"/>
    <col min="10481" max="10481" width="4.6640625" style="49" bestFit="1" customWidth="1"/>
    <col min="10482" max="10482" width="5.5546875" style="49" bestFit="1" customWidth="1"/>
    <col min="10483" max="10483" width="9.33203125" style="49" bestFit="1" customWidth="1"/>
    <col min="10484" max="10484" width="8.44140625" style="49" bestFit="1" customWidth="1"/>
    <col min="10485" max="10485" width="4.6640625" style="49" bestFit="1" customWidth="1"/>
    <col min="10486" max="10486" width="0.88671875" style="49" bestFit="1" customWidth="1"/>
    <col min="10487" max="10487" width="3.77734375" style="49" bestFit="1" customWidth="1"/>
    <col min="10488" max="10488" width="0.88671875" style="49" bestFit="1" customWidth="1"/>
    <col min="10489" max="10489" width="2.77734375" style="49" bestFit="1" customWidth="1"/>
    <col min="10490" max="10490" width="0.88671875" style="49" bestFit="1" customWidth="1"/>
    <col min="10491" max="10491" width="3.77734375" style="49" bestFit="1" customWidth="1"/>
    <col min="10492" max="10492" width="0.88671875" style="49" bestFit="1" customWidth="1"/>
    <col min="10493" max="10493" width="2.77734375" style="49" bestFit="1" customWidth="1"/>
    <col min="10494" max="10494" width="1.88671875" style="49" bestFit="1" customWidth="1"/>
    <col min="10495" max="10496" width="0.88671875" style="49" bestFit="1" customWidth="1"/>
    <col min="10497" max="10497" width="5.5546875" style="49" bestFit="1" customWidth="1"/>
    <col min="10498" max="10498" width="1.88671875" style="49" bestFit="1" customWidth="1"/>
    <col min="10499" max="10499" width="2.77734375" style="49" bestFit="1" customWidth="1"/>
    <col min="10500" max="10500" width="1.88671875" style="49" bestFit="1" customWidth="1"/>
    <col min="10501" max="10501" width="9.33203125" style="49" bestFit="1" customWidth="1"/>
    <col min="10502" max="10730" width="8.88671875" style="49"/>
    <col min="10731" max="10732" width="4.6640625" style="49" bestFit="1" customWidth="1"/>
    <col min="10733" max="10733" width="1.88671875" style="49" bestFit="1" customWidth="1"/>
    <col min="10734" max="10735" width="2.77734375" style="49" bestFit="1" customWidth="1"/>
    <col min="10736" max="10736" width="1.88671875" style="49" bestFit="1" customWidth="1"/>
    <col min="10737" max="10737" width="4.6640625" style="49" bestFit="1" customWidth="1"/>
    <col min="10738" max="10738" width="5.5546875" style="49" bestFit="1" customWidth="1"/>
    <col min="10739" max="10739" width="9.33203125" style="49" bestFit="1" customWidth="1"/>
    <col min="10740" max="10740" width="8.44140625" style="49" bestFit="1" customWidth="1"/>
    <col min="10741" max="10741" width="4.6640625" style="49" bestFit="1" customWidth="1"/>
    <col min="10742" max="10742" width="0.88671875" style="49" bestFit="1" customWidth="1"/>
    <col min="10743" max="10743" width="3.77734375" style="49" bestFit="1" customWidth="1"/>
    <col min="10744" max="10744" width="0.88671875" style="49" bestFit="1" customWidth="1"/>
    <col min="10745" max="10745" width="2.77734375" style="49" bestFit="1" customWidth="1"/>
    <col min="10746" max="10746" width="0.88671875" style="49" bestFit="1" customWidth="1"/>
    <col min="10747" max="10747" width="3.77734375" style="49" bestFit="1" customWidth="1"/>
    <col min="10748" max="10748" width="0.88671875" style="49" bestFit="1" customWidth="1"/>
    <col min="10749" max="10749" width="2.77734375" style="49" bestFit="1" customWidth="1"/>
    <col min="10750" max="10750" width="1.88671875" style="49" bestFit="1" customWidth="1"/>
    <col min="10751" max="10752" width="0.88671875" style="49" bestFit="1" customWidth="1"/>
    <col min="10753" max="10753" width="5.5546875" style="49" bestFit="1" customWidth="1"/>
    <col min="10754" max="10754" width="1.88671875" style="49" bestFit="1" customWidth="1"/>
    <col min="10755" max="10755" width="2.77734375" style="49" bestFit="1" customWidth="1"/>
    <col min="10756" max="10756" width="1.88671875" style="49" bestFit="1" customWidth="1"/>
    <col min="10757" max="10757" width="9.33203125" style="49" bestFit="1" customWidth="1"/>
    <col min="10758" max="10986" width="8.88671875" style="49"/>
    <col min="10987" max="10988" width="4.6640625" style="49" bestFit="1" customWidth="1"/>
    <col min="10989" max="10989" width="1.88671875" style="49" bestFit="1" customWidth="1"/>
    <col min="10990" max="10991" width="2.77734375" style="49" bestFit="1" customWidth="1"/>
    <col min="10992" max="10992" width="1.88671875" style="49" bestFit="1" customWidth="1"/>
    <col min="10993" max="10993" width="4.6640625" style="49" bestFit="1" customWidth="1"/>
    <col min="10994" max="10994" width="5.5546875" style="49" bestFit="1" customWidth="1"/>
    <col min="10995" max="10995" width="9.33203125" style="49" bestFit="1" customWidth="1"/>
    <col min="10996" max="10996" width="8.44140625" style="49" bestFit="1" customWidth="1"/>
    <col min="10997" max="10997" width="4.6640625" style="49" bestFit="1" customWidth="1"/>
    <col min="10998" max="10998" width="0.88671875" style="49" bestFit="1" customWidth="1"/>
    <col min="10999" max="10999" width="3.77734375" style="49" bestFit="1" customWidth="1"/>
    <col min="11000" max="11000" width="0.88671875" style="49" bestFit="1" customWidth="1"/>
    <col min="11001" max="11001" width="2.77734375" style="49" bestFit="1" customWidth="1"/>
    <col min="11002" max="11002" width="0.88671875" style="49" bestFit="1" customWidth="1"/>
    <col min="11003" max="11003" width="3.77734375" style="49" bestFit="1" customWidth="1"/>
    <col min="11004" max="11004" width="0.88671875" style="49" bestFit="1" customWidth="1"/>
    <col min="11005" max="11005" width="2.77734375" style="49" bestFit="1" customWidth="1"/>
    <col min="11006" max="11006" width="1.88671875" style="49" bestFit="1" customWidth="1"/>
    <col min="11007" max="11008" width="0.88671875" style="49" bestFit="1" customWidth="1"/>
    <col min="11009" max="11009" width="5.5546875" style="49" bestFit="1" customWidth="1"/>
    <col min="11010" max="11010" width="1.88671875" style="49" bestFit="1" customWidth="1"/>
    <col min="11011" max="11011" width="2.77734375" style="49" bestFit="1" customWidth="1"/>
    <col min="11012" max="11012" width="1.88671875" style="49" bestFit="1" customWidth="1"/>
    <col min="11013" max="11013" width="9.33203125" style="49" bestFit="1" customWidth="1"/>
    <col min="11014" max="11242" width="8.88671875" style="49"/>
    <col min="11243" max="11244" width="4.6640625" style="49" bestFit="1" customWidth="1"/>
    <col min="11245" max="11245" width="1.88671875" style="49" bestFit="1" customWidth="1"/>
    <col min="11246" max="11247" width="2.77734375" style="49" bestFit="1" customWidth="1"/>
    <col min="11248" max="11248" width="1.88671875" style="49" bestFit="1" customWidth="1"/>
    <col min="11249" max="11249" width="4.6640625" style="49" bestFit="1" customWidth="1"/>
    <col min="11250" max="11250" width="5.5546875" style="49" bestFit="1" customWidth="1"/>
    <col min="11251" max="11251" width="9.33203125" style="49" bestFit="1" customWidth="1"/>
    <col min="11252" max="11252" width="8.44140625" style="49" bestFit="1" customWidth="1"/>
    <col min="11253" max="11253" width="4.6640625" style="49" bestFit="1" customWidth="1"/>
    <col min="11254" max="11254" width="0.88671875" style="49" bestFit="1" customWidth="1"/>
    <col min="11255" max="11255" width="3.77734375" style="49" bestFit="1" customWidth="1"/>
    <col min="11256" max="11256" width="0.88671875" style="49" bestFit="1" customWidth="1"/>
    <col min="11257" max="11257" width="2.77734375" style="49" bestFit="1" customWidth="1"/>
    <col min="11258" max="11258" width="0.88671875" style="49" bestFit="1" customWidth="1"/>
    <col min="11259" max="11259" width="3.77734375" style="49" bestFit="1" customWidth="1"/>
    <col min="11260" max="11260" width="0.88671875" style="49" bestFit="1" customWidth="1"/>
    <col min="11261" max="11261" width="2.77734375" style="49" bestFit="1" customWidth="1"/>
    <col min="11262" max="11262" width="1.88671875" style="49" bestFit="1" customWidth="1"/>
    <col min="11263" max="11264" width="0.88671875" style="49" bestFit="1" customWidth="1"/>
    <col min="11265" max="11265" width="5.5546875" style="49" bestFit="1" customWidth="1"/>
    <col min="11266" max="11266" width="1.88671875" style="49" bestFit="1" customWidth="1"/>
    <col min="11267" max="11267" width="2.77734375" style="49" bestFit="1" customWidth="1"/>
    <col min="11268" max="11268" width="1.88671875" style="49" bestFit="1" customWidth="1"/>
    <col min="11269" max="11269" width="9.33203125" style="49" bestFit="1" customWidth="1"/>
    <col min="11270" max="11498" width="8.88671875" style="49"/>
    <col min="11499" max="11500" width="4.6640625" style="49" bestFit="1" customWidth="1"/>
    <col min="11501" max="11501" width="1.88671875" style="49" bestFit="1" customWidth="1"/>
    <col min="11502" max="11503" width="2.77734375" style="49" bestFit="1" customWidth="1"/>
    <col min="11504" max="11504" width="1.88671875" style="49" bestFit="1" customWidth="1"/>
    <col min="11505" max="11505" width="4.6640625" style="49" bestFit="1" customWidth="1"/>
    <col min="11506" max="11506" width="5.5546875" style="49" bestFit="1" customWidth="1"/>
    <col min="11507" max="11507" width="9.33203125" style="49" bestFit="1" customWidth="1"/>
    <col min="11508" max="11508" width="8.44140625" style="49" bestFit="1" customWidth="1"/>
    <col min="11509" max="11509" width="4.6640625" style="49" bestFit="1" customWidth="1"/>
    <col min="11510" max="11510" width="0.88671875" style="49" bestFit="1" customWidth="1"/>
    <col min="11511" max="11511" width="3.77734375" style="49" bestFit="1" customWidth="1"/>
    <col min="11512" max="11512" width="0.88671875" style="49" bestFit="1" customWidth="1"/>
    <col min="11513" max="11513" width="2.77734375" style="49" bestFit="1" customWidth="1"/>
    <col min="11514" max="11514" width="0.88671875" style="49" bestFit="1" customWidth="1"/>
    <col min="11515" max="11515" width="3.77734375" style="49" bestFit="1" customWidth="1"/>
    <col min="11516" max="11516" width="0.88671875" style="49" bestFit="1" customWidth="1"/>
    <col min="11517" max="11517" width="2.77734375" style="49" bestFit="1" customWidth="1"/>
    <col min="11518" max="11518" width="1.88671875" style="49" bestFit="1" customWidth="1"/>
    <col min="11519" max="11520" width="0.88671875" style="49" bestFit="1" customWidth="1"/>
    <col min="11521" max="11521" width="5.5546875" style="49" bestFit="1" customWidth="1"/>
    <col min="11522" max="11522" width="1.88671875" style="49" bestFit="1" customWidth="1"/>
    <col min="11523" max="11523" width="2.77734375" style="49" bestFit="1" customWidth="1"/>
    <col min="11524" max="11524" width="1.88671875" style="49" bestFit="1" customWidth="1"/>
    <col min="11525" max="11525" width="9.33203125" style="49" bestFit="1" customWidth="1"/>
    <col min="11526" max="11754" width="8.88671875" style="49"/>
    <col min="11755" max="11756" width="4.6640625" style="49" bestFit="1" customWidth="1"/>
    <col min="11757" max="11757" width="1.88671875" style="49" bestFit="1" customWidth="1"/>
    <col min="11758" max="11759" width="2.77734375" style="49" bestFit="1" customWidth="1"/>
    <col min="11760" max="11760" width="1.88671875" style="49" bestFit="1" customWidth="1"/>
    <col min="11761" max="11761" width="4.6640625" style="49" bestFit="1" customWidth="1"/>
    <col min="11762" max="11762" width="5.5546875" style="49" bestFit="1" customWidth="1"/>
    <col min="11763" max="11763" width="9.33203125" style="49" bestFit="1" customWidth="1"/>
    <col min="11764" max="11764" width="8.44140625" style="49" bestFit="1" customWidth="1"/>
    <col min="11765" max="11765" width="4.6640625" style="49" bestFit="1" customWidth="1"/>
    <col min="11766" max="11766" width="0.88671875" style="49" bestFit="1" customWidth="1"/>
    <col min="11767" max="11767" width="3.77734375" style="49" bestFit="1" customWidth="1"/>
    <col min="11768" max="11768" width="0.88671875" style="49" bestFit="1" customWidth="1"/>
    <col min="11769" max="11769" width="2.77734375" style="49" bestFit="1" customWidth="1"/>
    <col min="11770" max="11770" width="0.88671875" style="49" bestFit="1" customWidth="1"/>
    <col min="11771" max="11771" width="3.77734375" style="49" bestFit="1" customWidth="1"/>
    <col min="11772" max="11772" width="0.88671875" style="49" bestFit="1" customWidth="1"/>
    <col min="11773" max="11773" width="2.77734375" style="49" bestFit="1" customWidth="1"/>
    <col min="11774" max="11774" width="1.88671875" style="49" bestFit="1" customWidth="1"/>
    <col min="11775" max="11776" width="0.88671875" style="49" bestFit="1" customWidth="1"/>
    <col min="11777" max="11777" width="5.5546875" style="49" bestFit="1" customWidth="1"/>
    <col min="11778" max="11778" width="1.88671875" style="49" bestFit="1" customWidth="1"/>
    <col min="11779" max="11779" width="2.77734375" style="49" bestFit="1" customWidth="1"/>
    <col min="11780" max="11780" width="1.88671875" style="49" bestFit="1" customWidth="1"/>
    <col min="11781" max="11781" width="9.33203125" style="49" bestFit="1" customWidth="1"/>
    <col min="11782" max="12010" width="8.88671875" style="49"/>
    <col min="12011" max="12012" width="4.6640625" style="49" bestFit="1" customWidth="1"/>
    <col min="12013" max="12013" width="1.88671875" style="49" bestFit="1" customWidth="1"/>
    <col min="12014" max="12015" width="2.77734375" style="49" bestFit="1" customWidth="1"/>
    <col min="12016" max="12016" width="1.88671875" style="49" bestFit="1" customWidth="1"/>
    <col min="12017" max="12017" width="4.6640625" style="49" bestFit="1" customWidth="1"/>
    <col min="12018" max="12018" width="5.5546875" style="49" bestFit="1" customWidth="1"/>
    <col min="12019" max="12019" width="9.33203125" style="49" bestFit="1" customWidth="1"/>
    <col min="12020" max="12020" width="8.44140625" style="49" bestFit="1" customWidth="1"/>
    <col min="12021" max="12021" width="4.6640625" style="49" bestFit="1" customWidth="1"/>
    <col min="12022" max="12022" width="0.88671875" style="49" bestFit="1" customWidth="1"/>
    <col min="12023" max="12023" width="3.77734375" style="49" bestFit="1" customWidth="1"/>
    <col min="12024" max="12024" width="0.88671875" style="49" bestFit="1" customWidth="1"/>
    <col min="12025" max="12025" width="2.77734375" style="49" bestFit="1" customWidth="1"/>
    <col min="12026" max="12026" width="0.88671875" style="49" bestFit="1" customWidth="1"/>
    <col min="12027" max="12027" width="3.77734375" style="49" bestFit="1" customWidth="1"/>
    <col min="12028" max="12028" width="0.88671875" style="49" bestFit="1" customWidth="1"/>
    <col min="12029" max="12029" width="2.77734375" style="49" bestFit="1" customWidth="1"/>
    <col min="12030" max="12030" width="1.88671875" style="49" bestFit="1" customWidth="1"/>
    <col min="12031" max="12032" width="0.88671875" style="49" bestFit="1" customWidth="1"/>
    <col min="12033" max="12033" width="5.5546875" style="49" bestFit="1" customWidth="1"/>
    <col min="12034" max="12034" width="1.88671875" style="49" bestFit="1" customWidth="1"/>
    <col min="12035" max="12035" width="2.77734375" style="49" bestFit="1" customWidth="1"/>
    <col min="12036" max="12036" width="1.88671875" style="49" bestFit="1" customWidth="1"/>
    <col min="12037" max="12037" width="9.33203125" style="49" bestFit="1" customWidth="1"/>
    <col min="12038" max="12266" width="8.88671875" style="49"/>
    <col min="12267" max="12268" width="4.6640625" style="49" bestFit="1" customWidth="1"/>
    <col min="12269" max="12269" width="1.88671875" style="49" bestFit="1" customWidth="1"/>
    <col min="12270" max="12271" width="2.77734375" style="49" bestFit="1" customWidth="1"/>
    <col min="12272" max="12272" width="1.88671875" style="49" bestFit="1" customWidth="1"/>
    <col min="12273" max="12273" width="4.6640625" style="49" bestFit="1" customWidth="1"/>
    <col min="12274" max="12274" width="5.5546875" style="49" bestFit="1" customWidth="1"/>
    <col min="12275" max="12275" width="9.33203125" style="49" bestFit="1" customWidth="1"/>
    <col min="12276" max="12276" width="8.44140625" style="49" bestFit="1" customWidth="1"/>
    <col min="12277" max="12277" width="4.6640625" style="49" bestFit="1" customWidth="1"/>
    <col min="12278" max="12278" width="0.88671875" style="49" bestFit="1" customWidth="1"/>
    <col min="12279" max="12279" width="3.77734375" style="49" bestFit="1" customWidth="1"/>
    <col min="12280" max="12280" width="0.88671875" style="49" bestFit="1" customWidth="1"/>
    <col min="12281" max="12281" width="2.77734375" style="49" bestFit="1" customWidth="1"/>
    <col min="12282" max="12282" width="0.88671875" style="49" bestFit="1" customWidth="1"/>
    <col min="12283" max="12283" width="3.77734375" style="49" bestFit="1" customWidth="1"/>
    <col min="12284" max="12284" width="0.88671875" style="49" bestFit="1" customWidth="1"/>
    <col min="12285" max="12285" width="2.77734375" style="49" bestFit="1" customWidth="1"/>
    <col min="12286" max="12286" width="1.88671875" style="49" bestFit="1" customWidth="1"/>
    <col min="12287" max="12288" width="0.88671875" style="49" bestFit="1" customWidth="1"/>
    <col min="12289" max="12289" width="5.5546875" style="49" bestFit="1" customWidth="1"/>
    <col min="12290" max="12290" width="1.88671875" style="49" bestFit="1" customWidth="1"/>
    <col min="12291" max="12291" width="2.77734375" style="49" bestFit="1" customWidth="1"/>
    <col min="12292" max="12292" width="1.88671875" style="49" bestFit="1" customWidth="1"/>
    <col min="12293" max="12293" width="9.33203125" style="49" bestFit="1" customWidth="1"/>
    <col min="12294" max="12522" width="8.88671875" style="49"/>
    <col min="12523" max="12524" width="4.6640625" style="49" bestFit="1" customWidth="1"/>
    <col min="12525" max="12525" width="1.88671875" style="49" bestFit="1" customWidth="1"/>
    <col min="12526" max="12527" width="2.77734375" style="49" bestFit="1" customWidth="1"/>
    <col min="12528" max="12528" width="1.88671875" style="49" bestFit="1" customWidth="1"/>
    <col min="12529" max="12529" width="4.6640625" style="49" bestFit="1" customWidth="1"/>
    <col min="12530" max="12530" width="5.5546875" style="49" bestFit="1" customWidth="1"/>
    <col min="12531" max="12531" width="9.33203125" style="49" bestFit="1" customWidth="1"/>
    <col min="12532" max="12532" width="8.44140625" style="49" bestFit="1" customWidth="1"/>
    <col min="12533" max="12533" width="4.6640625" style="49" bestFit="1" customWidth="1"/>
    <col min="12534" max="12534" width="0.88671875" style="49" bestFit="1" customWidth="1"/>
    <col min="12535" max="12535" width="3.77734375" style="49" bestFit="1" customWidth="1"/>
    <col min="12536" max="12536" width="0.88671875" style="49" bestFit="1" customWidth="1"/>
    <col min="12537" max="12537" width="2.77734375" style="49" bestFit="1" customWidth="1"/>
    <col min="12538" max="12538" width="0.88671875" style="49" bestFit="1" customWidth="1"/>
    <col min="12539" max="12539" width="3.77734375" style="49" bestFit="1" customWidth="1"/>
    <col min="12540" max="12540" width="0.88671875" style="49" bestFit="1" customWidth="1"/>
    <col min="12541" max="12541" width="2.77734375" style="49" bestFit="1" customWidth="1"/>
    <col min="12542" max="12542" width="1.88671875" style="49" bestFit="1" customWidth="1"/>
    <col min="12543" max="12544" width="0.88671875" style="49" bestFit="1" customWidth="1"/>
    <col min="12545" max="12545" width="5.5546875" style="49" bestFit="1" customWidth="1"/>
    <col min="12546" max="12546" width="1.88671875" style="49" bestFit="1" customWidth="1"/>
    <col min="12547" max="12547" width="2.77734375" style="49" bestFit="1" customWidth="1"/>
    <col min="12548" max="12548" width="1.88671875" style="49" bestFit="1" customWidth="1"/>
    <col min="12549" max="12549" width="9.33203125" style="49" bestFit="1" customWidth="1"/>
    <col min="12550" max="12778" width="8.88671875" style="49"/>
    <col min="12779" max="12780" width="4.6640625" style="49" bestFit="1" customWidth="1"/>
    <col min="12781" max="12781" width="1.88671875" style="49" bestFit="1" customWidth="1"/>
    <col min="12782" max="12783" width="2.77734375" style="49" bestFit="1" customWidth="1"/>
    <col min="12784" max="12784" width="1.88671875" style="49" bestFit="1" customWidth="1"/>
    <col min="12785" max="12785" width="4.6640625" style="49" bestFit="1" customWidth="1"/>
    <col min="12786" max="12786" width="5.5546875" style="49" bestFit="1" customWidth="1"/>
    <col min="12787" max="12787" width="9.33203125" style="49" bestFit="1" customWidth="1"/>
    <col min="12788" max="12788" width="8.44140625" style="49" bestFit="1" customWidth="1"/>
    <col min="12789" max="12789" width="4.6640625" style="49" bestFit="1" customWidth="1"/>
    <col min="12790" max="12790" width="0.88671875" style="49" bestFit="1" customWidth="1"/>
    <col min="12791" max="12791" width="3.77734375" style="49" bestFit="1" customWidth="1"/>
    <col min="12792" max="12792" width="0.88671875" style="49" bestFit="1" customWidth="1"/>
    <col min="12793" max="12793" width="2.77734375" style="49" bestFit="1" customWidth="1"/>
    <col min="12794" max="12794" width="0.88671875" style="49" bestFit="1" customWidth="1"/>
    <col min="12795" max="12795" width="3.77734375" style="49" bestFit="1" customWidth="1"/>
    <col min="12796" max="12796" width="0.88671875" style="49" bestFit="1" customWidth="1"/>
    <col min="12797" max="12797" width="2.77734375" style="49" bestFit="1" customWidth="1"/>
    <col min="12798" max="12798" width="1.88671875" style="49" bestFit="1" customWidth="1"/>
    <col min="12799" max="12800" width="0.88671875" style="49" bestFit="1" customWidth="1"/>
    <col min="12801" max="12801" width="5.5546875" style="49" bestFit="1" customWidth="1"/>
    <col min="12802" max="12802" width="1.88671875" style="49" bestFit="1" customWidth="1"/>
    <col min="12803" max="12803" width="2.77734375" style="49" bestFit="1" customWidth="1"/>
    <col min="12804" max="12804" width="1.88671875" style="49" bestFit="1" customWidth="1"/>
    <col min="12805" max="12805" width="9.33203125" style="49" bestFit="1" customWidth="1"/>
    <col min="12806" max="13034" width="8.88671875" style="49"/>
    <col min="13035" max="13036" width="4.6640625" style="49" bestFit="1" customWidth="1"/>
    <col min="13037" max="13037" width="1.88671875" style="49" bestFit="1" customWidth="1"/>
    <col min="13038" max="13039" width="2.77734375" style="49" bestFit="1" customWidth="1"/>
    <col min="13040" max="13040" width="1.88671875" style="49" bestFit="1" customWidth="1"/>
    <col min="13041" max="13041" width="4.6640625" style="49" bestFit="1" customWidth="1"/>
    <col min="13042" max="13042" width="5.5546875" style="49" bestFit="1" customWidth="1"/>
    <col min="13043" max="13043" width="9.33203125" style="49" bestFit="1" customWidth="1"/>
    <col min="13044" max="13044" width="8.44140625" style="49" bestFit="1" customWidth="1"/>
    <col min="13045" max="13045" width="4.6640625" style="49" bestFit="1" customWidth="1"/>
    <col min="13046" max="13046" width="0.88671875" style="49" bestFit="1" customWidth="1"/>
    <col min="13047" max="13047" width="3.77734375" style="49" bestFit="1" customWidth="1"/>
    <col min="13048" max="13048" width="0.88671875" style="49" bestFit="1" customWidth="1"/>
    <col min="13049" max="13049" width="2.77734375" style="49" bestFit="1" customWidth="1"/>
    <col min="13050" max="13050" width="0.88671875" style="49" bestFit="1" customWidth="1"/>
    <col min="13051" max="13051" width="3.77734375" style="49" bestFit="1" customWidth="1"/>
    <col min="13052" max="13052" width="0.88671875" style="49" bestFit="1" customWidth="1"/>
    <col min="13053" max="13053" width="2.77734375" style="49" bestFit="1" customWidth="1"/>
    <col min="13054" max="13054" width="1.88671875" style="49" bestFit="1" customWidth="1"/>
    <col min="13055" max="13056" width="0.88671875" style="49" bestFit="1" customWidth="1"/>
    <col min="13057" max="13057" width="5.5546875" style="49" bestFit="1" customWidth="1"/>
    <col min="13058" max="13058" width="1.88671875" style="49" bestFit="1" customWidth="1"/>
    <col min="13059" max="13059" width="2.77734375" style="49" bestFit="1" customWidth="1"/>
    <col min="13060" max="13060" width="1.88671875" style="49" bestFit="1" customWidth="1"/>
    <col min="13061" max="13061" width="9.33203125" style="49" bestFit="1" customWidth="1"/>
    <col min="13062" max="13290" width="8.88671875" style="49"/>
    <col min="13291" max="13292" width="4.6640625" style="49" bestFit="1" customWidth="1"/>
    <col min="13293" max="13293" width="1.88671875" style="49" bestFit="1" customWidth="1"/>
    <col min="13294" max="13295" width="2.77734375" style="49" bestFit="1" customWidth="1"/>
    <col min="13296" max="13296" width="1.88671875" style="49" bestFit="1" customWidth="1"/>
    <col min="13297" max="13297" width="4.6640625" style="49" bestFit="1" customWidth="1"/>
    <col min="13298" max="13298" width="5.5546875" style="49" bestFit="1" customWidth="1"/>
    <col min="13299" max="13299" width="9.33203125" style="49" bestFit="1" customWidth="1"/>
    <col min="13300" max="13300" width="8.44140625" style="49" bestFit="1" customWidth="1"/>
    <col min="13301" max="13301" width="4.6640625" style="49" bestFit="1" customWidth="1"/>
    <col min="13302" max="13302" width="0.88671875" style="49" bestFit="1" customWidth="1"/>
    <col min="13303" max="13303" width="3.77734375" style="49" bestFit="1" customWidth="1"/>
    <col min="13304" max="13304" width="0.88671875" style="49" bestFit="1" customWidth="1"/>
    <col min="13305" max="13305" width="2.77734375" style="49" bestFit="1" customWidth="1"/>
    <col min="13306" max="13306" width="0.88671875" style="49" bestFit="1" customWidth="1"/>
    <col min="13307" max="13307" width="3.77734375" style="49" bestFit="1" customWidth="1"/>
    <col min="13308" max="13308" width="0.88671875" style="49" bestFit="1" customWidth="1"/>
    <col min="13309" max="13309" width="2.77734375" style="49" bestFit="1" customWidth="1"/>
    <col min="13310" max="13310" width="1.88671875" style="49" bestFit="1" customWidth="1"/>
    <col min="13311" max="13312" width="0.88671875" style="49" bestFit="1" customWidth="1"/>
    <col min="13313" max="13313" width="5.5546875" style="49" bestFit="1" customWidth="1"/>
    <col min="13314" max="13314" width="1.88671875" style="49" bestFit="1" customWidth="1"/>
    <col min="13315" max="13315" width="2.77734375" style="49" bestFit="1" customWidth="1"/>
    <col min="13316" max="13316" width="1.88671875" style="49" bestFit="1" customWidth="1"/>
    <col min="13317" max="13317" width="9.33203125" style="49" bestFit="1" customWidth="1"/>
    <col min="13318" max="13546" width="8.88671875" style="49"/>
    <col min="13547" max="13548" width="4.6640625" style="49" bestFit="1" customWidth="1"/>
    <col min="13549" max="13549" width="1.88671875" style="49" bestFit="1" customWidth="1"/>
    <col min="13550" max="13551" width="2.77734375" style="49" bestFit="1" customWidth="1"/>
    <col min="13552" max="13552" width="1.88671875" style="49" bestFit="1" customWidth="1"/>
    <col min="13553" max="13553" width="4.6640625" style="49" bestFit="1" customWidth="1"/>
    <col min="13554" max="13554" width="5.5546875" style="49" bestFit="1" customWidth="1"/>
    <col min="13555" max="13555" width="9.33203125" style="49" bestFit="1" customWidth="1"/>
    <col min="13556" max="13556" width="8.44140625" style="49" bestFit="1" customWidth="1"/>
    <col min="13557" max="13557" width="4.6640625" style="49" bestFit="1" customWidth="1"/>
    <col min="13558" max="13558" width="0.88671875" style="49" bestFit="1" customWidth="1"/>
    <col min="13559" max="13559" width="3.77734375" style="49" bestFit="1" customWidth="1"/>
    <col min="13560" max="13560" width="0.88671875" style="49" bestFit="1" customWidth="1"/>
    <col min="13561" max="13561" width="2.77734375" style="49" bestFit="1" customWidth="1"/>
    <col min="13562" max="13562" width="0.88671875" style="49" bestFit="1" customWidth="1"/>
    <col min="13563" max="13563" width="3.77734375" style="49" bestFit="1" customWidth="1"/>
    <col min="13564" max="13564" width="0.88671875" style="49" bestFit="1" customWidth="1"/>
    <col min="13565" max="13565" width="2.77734375" style="49" bestFit="1" customWidth="1"/>
    <col min="13566" max="13566" width="1.88671875" style="49" bestFit="1" customWidth="1"/>
    <col min="13567" max="13568" width="0.88671875" style="49" bestFit="1" customWidth="1"/>
    <col min="13569" max="13569" width="5.5546875" style="49" bestFit="1" customWidth="1"/>
    <col min="13570" max="13570" width="1.88671875" style="49" bestFit="1" customWidth="1"/>
    <col min="13571" max="13571" width="2.77734375" style="49" bestFit="1" customWidth="1"/>
    <col min="13572" max="13572" width="1.88671875" style="49" bestFit="1" customWidth="1"/>
    <col min="13573" max="13573" width="9.33203125" style="49" bestFit="1" customWidth="1"/>
    <col min="13574" max="13802" width="8.88671875" style="49"/>
    <col min="13803" max="13804" width="4.6640625" style="49" bestFit="1" customWidth="1"/>
    <col min="13805" max="13805" width="1.88671875" style="49" bestFit="1" customWidth="1"/>
    <col min="13806" max="13807" width="2.77734375" style="49" bestFit="1" customWidth="1"/>
    <col min="13808" max="13808" width="1.88671875" style="49" bestFit="1" customWidth="1"/>
    <col min="13809" max="13809" width="4.6640625" style="49" bestFit="1" customWidth="1"/>
    <col min="13810" max="13810" width="5.5546875" style="49" bestFit="1" customWidth="1"/>
    <col min="13811" max="13811" width="9.33203125" style="49" bestFit="1" customWidth="1"/>
    <col min="13812" max="13812" width="8.44140625" style="49" bestFit="1" customWidth="1"/>
    <col min="13813" max="13813" width="4.6640625" style="49" bestFit="1" customWidth="1"/>
    <col min="13814" max="13814" width="0.88671875" style="49" bestFit="1" customWidth="1"/>
    <col min="13815" max="13815" width="3.77734375" style="49" bestFit="1" customWidth="1"/>
    <col min="13816" max="13816" width="0.88671875" style="49" bestFit="1" customWidth="1"/>
    <col min="13817" max="13817" width="2.77734375" style="49" bestFit="1" customWidth="1"/>
    <col min="13818" max="13818" width="0.88671875" style="49" bestFit="1" customWidth="1"/>
    <col min="13819" max="13819" width="3.77734375" style="49" bestFit="1" customWidth="1"/>
    <col min="13820" max="13820" width="0.88671875" style="49" bestFit="1" customWidth="1"/>
    <col min="13821" max="13821" width="2.77734375" style="49" bestFit="1" customWidth="1"/>
    <col min="13822" max="13822" width="1.88671875" style="49" bestFit="1" customWidth="1"/>
    <col min="13823" max="13824" width="0.88671875" style="49" bestFit="1" customWidth="1"/>
    <col min="13825" max="13825" width="5.5546875" style="49" bestFit="1" customWidth="1"/>
    <col min="13826" max="13826" width="1.88671875" style="49" bestFit="1" customWidth="1"/>
    <col min="13827" max="13827" width="2.77734375" style="49" bestFit="1" customWidth="1"/>
    <col min="13828" max="13828" width="1.88671875" style="49" bestFit="1" customWidth="1"/>
    <col min="13829" max="13829" width="9.33203125" style="49" bestFit="1" customWidth="1"/>
    <col min="13830" max="14058" width="8.88671875" style="49"/>
    <col min="14059" max="14060" width="4.6640625" style="49" bestFit="1" customWidth="1"/>
    <col min="14061" max="14061" width="1.88671875" style="49" bestFit="1" customWidth="1"/>
    <col min="14062" max="14063" width="2.77734375" style="49" bestFit="1" customWidth="1"/>
    <col min="14064" max="14064" width="1.88671875" style="49" bestFit="1" customWidth="1"/>
    <col min="14065" max="14065" width="4.6640625" style="49" bestFit="1" customWidth="1"/>
    <col min="14066" max="14066" width="5.5546875" style="49" bestFit="1" customWidth="1"/>
    <col min="14067" max="14067" width="9.33203125" style="49" bestFit="1" customWidth="1"/>
    <col min="14068" max="14068" width="8.44140625" style="49" bestFit="1" customWidth="1"/>
    <col min="14069" max="14069" width="4.6640625" style="49" bestFit="1" customWidth="1"/>
    <col min="14070" max="14070" width="0.88671875" style="49" bestFit="1" customWidth="1"/>
    <col min="14071" max="14071" width="3.77734375" style="49" bestFit="1" customWidth="1"/>
    <col min="14072" max="14072" width="0.88671875" style="49" bestFit="1" customWidth="1"/>
    <col min="14073" max="14073" width="2.77734375" style="49" bestFit="1" customWidth="1"/>
    <col min="14074" max="14074" width="0.88671875" style="49" bestFit="1" customWidth="1"/>
    <col min="14075" max="14075" width="3.77734375" style="49" bestFit="1" customWidth="1"/>
    <col min="14076" max="14076" width="0.88671875" style="49" bestFit="1" customWidth="1"/>
    <col min="14077" max="14077" width="2.77734375" style="49" bestFit="1" customWidth="1"/>
    <col min="14078" max="14078" width="1.88671875" style="49" bestFit="1" customWidth="1"/>
    <col min="14079" max="14080" width="0.88671875" style="49" bestFit="1" customWidth="1"/>
    <col min="14081" max="14081" width="5.5546875" style="49" bestFit="1" customWidth="1"/>
    <col min="14082" max="14082" width="1.88671875" style="49" bestFit="1" customWidth="1"/>
    <col min="14083" max="14083" width="2.77734375" style="49" bestFit="1" customWidth="1"/>
    <col min="14084" max="14084" width="1.88671875" style="49" bestFit="1" customWidth="1"/>
    <col min="14085" max="14085" width="9.33203125" style="49" bestFit="1" customWidth="1"/>
    <col min="14086" max="14314" width="8.88671875" style="49"/>
    <col min="14315" max="14316" width="4.6640625" style="49" bestFit="1" customWidth="1"/>
    <col min="14317" max="14317" width="1.88671875" style="49" bestFit="1" customWidth="1"/>
    <col min="14318" max="14319" width="2.77734375" style="49" bestFit="1" customWidth="1"/>
    <col min="14320" max="14320" width="1.88671875" style="49" bestFit="1" customWidth="1"/>
    <col min="14321" max="14321" width="4.6640625" style="49" bestFit="1" customWidth="1"/>
    <col min="14322" max="14322" width="5.5546875" style="49" bestFit="1" customWidth="1"/>
    <col min="14323" max="14323" width="9.33203125" style="49" bestFit="1" customWidth="1"/>
    <col min="14324" max="14324" width="8.44140625" style="49" bestFit="1" customWidth="1"/>
    <col min="14325" max="14325" width="4.6640625" style="49" bestFit="1" customWidth="1"/>
    <col min="14326" max="14326" width="0.88671875" style="49" bestFit="1" customWidth="1"/>
    <col min="14327" max="14327" width="3.77734375" style="49" bestFit="1" customWidth="1"/>
    <col min="14328" max="14328" width="0.88671875" style="49" bestFit="1" customWidth="1"/>
    <col min="14329" max="14329" width="2.77734375" style="49" bestFit="1" customWidth="1"/>
    <col min="14330" max="14330" width="0.88671875" style="49" bestFit="1" customWidth="1"/>
    <col min="14331" max="14331" width="3.77734375" style="49" bestFit="1" customWidth="1"/>
    <col min="14332" max="14332" width="0.88671875" style="49" bestFit="1" customWidth="1"/>
    <col min="14333" max="14333" width="2.77734375" style="49" bestFit="1" customWidth="1"/>
    <col min="14334" max="14334" width="1.88671875" style="49" bestFit="1" customWidth="1"/>
    <col min="14335" max="14336" width="0.88671875" style="49" bestFit="1" customWidth="1"/>
    <col min="14337" max="14337" width="5.5546875" style="49" bestFit="1" customWidth="1"/>
    <col min="14338" max="14338" width="1.88671875" style="49" bestFit="1" customWidth="1"/>
    <col min="14339" max="14339" width="2.77734375" style="49" bestFit="1" customWidth="1"/>
    <col min="14340" max="14340" width="1.88671875" style="49" bestFit="1" customWidth="1"/>
    <col min="14341" max="14341" width="9.33203125" style="49" bestFit="1" customWidth="1"/>
    <col min="14342" max="14570" width="8.88671875" style="49"/>
    <col min="14571" max="14572" width="4.6640625" style="49" bestFit="1" customWidth="1"/>
    <col min="14573" max="14573" width="1.88671875" style="49" bestFit="1" customWidth="1"/>
    <col min="14574" max="14575" width="2.77734375" style="49" bestFit="1" customWidth="1"/>
    <col min="14576" max="14576" width="1.88671875" style="49" bestFit="1" customWidth="1"/>
    <col min="14577" max="14577" width="4.6640625" style="49" bestFit="1" customWidth="1"/>
    <col min="14578" max="14578" width="5.5546875" style="49" bestFit="1" customWidth="1"/>
    <col min="14579" max="14579" width="9.33203125" style="49" bestFit="1" customWidth="1"/>
    <col min="14580" max="14580" width="8.44140625" style="49" bestFit="1" customWidth="1"/>
    <col min="14581" max="14581" width="4.6640625" style="49" bestFit="1" customWidth="1"/>
    <col min="14582" max="14582" width="0.88671875" style="49" bestFit="1" customWidth="1"/>
    <col min="14583" max="14583" width="3.77734375" style="49" bestFit="1" customWidth="1"/>
    <col min="14584" max="14584" width="0.88671875" style="49" bestFit="1" customWidth="1"/>
    <col min="14585" max="14585" width="2.77734375" style="49" bestFit="1" customWidth="1"/>
    <col min="14586" max="14586" width="0.88671875" style="49" bestFit="1" customWidth="1"/>
    <col min="14587" max="14587" width="3.77734375" style="49" bestFit="1" customWidth="1"/>
    <col min="14588" max="14588" width="0.88671875" style="49" bestFit="1" customWidth="1"/>
    <col min="14589" max="14589" width="2.77734375" style="49" bestFit="1" customWidth="1"/>
    <col min="14590" max="14590" width="1.88671875" style="49" bestFit="1" customWidth="1"/>
    <col min="14591" max="14592" width="0.88671875" style="49" bestFit="1" customWidth="1"/>
    <col min="14593" max="14593" width="5.5546875" style="49" bestFit="1" customWidth="1"/>
    <col min="14594" max="14594" width="1.88671875" style="49" bestFit="1" customWidth="1"/>
    <col min="14595" max="14595" width="2.77734375" style="49" bestFit="1" customWidth="1"/>
    <col min="14596" max="14596" width="1.88671875" style="49" bestFit="1" customWidth="1"/>
    <col min="14597" max="14597" width="9.33203125" style="49" bestFit="1" customWidth="1"/>
    <col min="14598" max="14826" width="8.88671875" style="49"/>
    <col min="14827" max="14828" width="4.6640625" style="49" bestFit="1" customWidth="1"/>
    <col min="14829" max="14829" width="1.88671875" style="49" bestFit="1" customWidth="1"/>
    <col min="14830" max="14831" width="2.77734375" style="49" bestFit="1" customWidth="1"/>
    <col min="14832" max="14832" width="1.88671875" style="49" bestFit="1" customWidth="1"/>
    <col min="14833" max="14833" width="4.6640625" style="49" bestFit="1" customWidth="1"/>
    <col min="14834" max="14834" width="5.5546875" style="49" bestFit="1" customWidth="1"/>
    <col min="14835" max="14835" width="9.33203125" style="49" bestFit="1" customWidth="1"/>
    <col min="14836" max="14836" width="8.44140625" style="49" bestFit="1" customWidth="1"/>
    <col min="14837" max="14837" width="4.6640625" style="49" bestFit="1" customWidth="1"/>
    <col min="14838" max="14838" width="0.88671875" style="49" bestFit="1" customWidth="1"/>
    <col min="14839" max="14839" width="3.77734375" style="49" bestFit="1" customWidth="1"/>
    <col min="14840" max="14840" width="0.88671875" style="49" bestFit="1" customWidth="1"/>
    <col min="14841" max="14841" width="2.77734375" style="49" bestFit="1" customWidth="1"/>
    <col min="14842" max="14842" width="0.88671875" style="49" bestFit="1" customWidth="1"/>
    <col min="14843" max="14843" width="3.77734375" style="49" bestFit="1" customWidth="1"/>
    <col min="14844" max="14844" width="0.88671875" style="49" bestFit="1" customWidth="1"/>
    <col min="14845" max="14845" width="2.77734375" style="49" bestFit="1" customWidth="1"/>
    <col min="14846" max="14846" width="1.88671875" style="49" bestFit="1" customWidth="1"/>
    <col min="14847" max="14848" width="0.88671875" style="49" bestFit="1" customWidth="1"/>
    <col min="14849" max="14849" width="5.5546875" style="49" bestFit="1" customWidth="1"/>
    <col min="14850" max="14850" width="1.88671875" style="49" bestFit="1" customWidth="1"/>
    <col min="14851" max="14851" width="2.77734375" style="49" bestFit="1" customWidth="1"/>
    <col min="14852" max="14852" width="1.88671875" style="49" bestFit="1" customWidth="1"/>
    <col min="14853" max="14853" width="9.33203125" style="49" bestFit="1" customWidth="1"/>
    <col min="14854" max="15082" width="8.88671875" style="49"/>
    <col min="15083" max="15084" width="4.6640625" style="49" bestFit="1" customWidth="1"/>
    <col min="15085" max="15085" width="1.88671875" style="49" bestFit="1" customWidth="1"/>
    <col min="15086" max="15087" width="2.77734375" style="49" bestFit="1" customWidth="1"/>
    <col min="15088" max="15088" width="1.88671875" style="49" bestFit="1" customWidth="1"/>
    <col min="15089" max="15089" width="4.6640625" style="49" bestFit="1" customWidth="1"/>
    <col min="15090" max="15090" width="5.5546875" style="49" bestFit="1" customWidth="1"/>
    <col min="15091" max="15091" width="9.33203125" style="49" bestFit="1" customWidth="1"/>
    <col min="15092" max="15092" width="8.44140625" style="49" bestFit="1" customWidth="1"/>
    <col min="15093" max="15093" width="4.6640625" style="49" bestFit="1" customWidth="1"/>
    <col min="15094" max="15094" width="0.88671875" style="49" bestFit="1" customWidth="1"/>
    <col min="15095" max="15095" width="3.77734375" style="49" bestFit="1" customWidth="1"/>
    <col min="15096" max="15096" width="0.88671875" style="49" bestFit="1" customWidth="1"/>
    <col min="15097" max="15097" width="2.77734375" style="49" bestFit="1" customWidth="1"/>
    <col min="15098" max="15098" width="0.88671875" style="49" bestFit="1" customWidth="1"/>
    <col min="15099" max="15099" width="3.77734375" style="49" bestFit="1" customWidth="1"/>
    <col min="15100" max="15100" width="0.88671875" style="49" bestFit="1" customWidth="1"/>
    <col min="15101" max="15101" width="2.77734375" style="49" bestFit="1" customWidth="1"/>
    <col min="15102" max="15102" width="1.88671875" style="49" bestFit="1" customWidth="1"/>
    <col min="15103" max="15104" width="0.88671875" style="49" bestFit="1" customWidth="1"/>
    <col min="15105" max="15105" width="5.5546875" style="49" bestFit="1" customWidth="1"/>
    <col min="15106" max="15106" width="1.88671875" style="49" bestFit="1" customWidth="1"/>
    <col min="15107" max="15107" width="2.77734375" style="49" bestFit="1" customWidth="1"/>
    <col min="15108" max="15108" width="1.88671875" style="49" bestFit="1" customWidth="1"/>
    <col min="15109" max="15109" width="9.33203125" style="49" bestFit="1" customWidth="1"/>
    <col min="15110" max="15338" width="8.88671875" style="49"/>
    <col min="15339" max="15340" width="4.6640625" style="49" bestFit="1" customWidth="1"/>
    <col min="15341" max="15341" width="1.88671875" style="49" bestFit="1" customWidth="1"/>
    <col min="15342" max="15343" width="2.77734375" style="49" bestFit="1" customWidth="1"/>
    <col min="15344" max="15344" width="1.88671875" style="49" bestFit="1" customWidth="1"/>
    <col min="15345" max="15345" width="4.6640625" style="49" bestFit="1" customWidth="1"/>
    <col min="15346" max="15346" width="5.5546875" style="49" bestFit="1" customWidth="1"/>
    <col min="15347" max="15347" width="9.33203125" style="49" bestFit="1" customWidth="1"/>
    <col min="15348" max="15348" width="8.44140625" style="49" bestFit="1" customWidth="1"/>
    <col min="15349" max="15349" width="4.6640625" style="49" bestFit="1" customWidth="1"/>
    <col min="15350" max="15350" width="0.88671875" style="49" bestFit="1" customWidth="1"/>
    <col min="15351" max="15351" width="3.77734375" style="49" bestFit="1" customWidth="1"/>
    <col min="15352" max="15352" width="0.88671875" style="49" bestFit="1" customWidth="1"/>
    <col min="15353" max="15353" width="2.77734375" style="49" bestFit="1" customWidth="1"/>
    <col min="15354" max="15354" width="0.88671875" style="49" bestFit="1" customWidth="1"/>
    <col min="15355" max="15355" width="3.77734375" style="49" bestFit="1" customWidth="1"/>
    <col min="15356" max="15356" width="0.88671875" style="49" bestFit="1" customWidth="1"/>
    <col min="15357" max="15357" width="2.77734375" style="49" bestFit="1" customWidth="1"/>
    <col min="15358" max="15358" width="1.88671875" style="49" bestFit="1" customWidth="1"/>
    <col min="15359" max="15360" width="0.88671875" style="49" bestFit="1" customWidth="1"/>
    <col min="15361" max="15361" width="5.5546875" style="49" bestFit="1" customWidth="1"/>
    <col min="15362" max="15362" width="1.88671875" style="49" bestFit="1" customWidth="1"/>
    <col min="15363" max="15363" width="2.77734375" style="49" bestFit="1" customWidth="1"/>
    <col min="15364" max="15364" width="1.88671875" style="49" bestFit="1" customWidth="1"/>
    <col min="15365" max="15365" width="9.33203125" style="49" bestFit="1" customWidth="1"/>
    <col min="15366" max="15594" width="8.88671875" style="49"/>
    <col min="15595" max="15596" width="4.6640625" style="49" bestFit="1" customWidth="1"/>
    <col min="15597" max="15597" width="1.88671875" style="49" bestFit="1" customWidth="1"/>
    <col min="15598" max="15599" width="2.77734375" style="49" bestFit="1" customWidth="1"/>
    <col min="15600" max="15600" width="1.88671875" style="49" bestFit="1" customWidth="1"/>
    <col min="15601" max="15601" width="4.6640625" style="49" bestFit="1" customWidth="1"/>
    <col min="15602" max="15602" width="5.5546875" style="49" bestFit="1" customWidth="1"/>
    <col min="15603" max="15603" width="9.33203125" style="49" bestFit="1" customWidth="1"/>
    <col min="15604" max="15604" width="8.44140625" style="49" bestFit="1" customWidth="1"/>
    <col min="15605" max="15605" width="4.6640625" style="49" bestFit="1" customWidth="1"/>
    <col min="15606" max="15606" width="0.88671875" style="49" bestFit="1" customWidth="1"/>
    <col min="15607" max="15607" width="3.77734375" style="49" bestFit="1" customWidth="1"/>
    <col min="15608" max="15608" width="0.88671875" style="49" bestFit="1" customWidth="1"/>
    <col min="15609" max="15609" width="2.77734375" style="49" bestFit="1" customWidth="1"/>
    <col min="15610" max="15610" width="0.88671875" style="49" bestFit="1" customWidth="1"/>
    <col min="15611" max="15611" width="3.77734375" style="49" bestFit="1" customWidth="1"/>
    <col min="15612" max="15612" width="0.88671875" style="49" bestFit="1" customWidth="1"/>
    <col min="15613" max="15613" width="2.77734375" style="49" bestFit="1" customWidth="1"/>
    <col min="15614" max="15614" width="1.88671875" style="49" bestFit="1" customWidth="1"/>
    <col min="15615" max="15616" width="0.88671875" style="49" bestFit="1" customWidth="1"/>
    <col min="15617" max="15617" width="5.5546875" style="49" bestFit="1" customWidth="1"/>
    <col min="15618" max="15618" width="1.88671875" style="49" bestFit="1" customWidth="1"/>
    <col min="15619" max="15619" width="2.77734375" style="49" bestFit="1" customWidth="1"/>
    <col min="15620" max="15620" width="1.88671875" style="49" bestFit="1" customWidth="1"/>
    <col min="15621" max="15621" width="9.33203125" style="49" bestFit="1" customWidth="1"/>
    <col min="15622" max="15850" width="8.88671875" style="49"/>
    <col min="15851" max="15852" width="4.6640625" style="49" bestFit="1" customWidth="1"/>
    <col min="15853" max="15853" width="1.88671875" style="49" bestFit="1" customWidth="1"/>
    <col min="15854" max="15855" width="2.77734375" style="49" bestFit="1" customWidth="1"/>
    <col min="15856" max="15856" width="1.88671875" style="49" bestFit="1" customWidth="1"/>
    <col min="15857" max="15857" width="4.6640625" style="49" bestFit="1" customWidth="1"/>
    <col min="15858" max="15858" width="5.5546875" style="49" bestFit="1" customWidth="1"/>
    <col min="15859" max="15859" width="9.33203125" style="49" bestFit="1" customWidth="1"/>
    <col min="15860" max="15860" width="8.44140625" style="49" bestFit="1" customWidth="1"/>
    <col min="15861" max="15861" width="4.6640625" style="49" bestFit="1" customWidth="1"/>
    <col min="15862" max="15862" width="0.88671875" style="49" bestFit="1" customWidth="1"/>
    <col min="15863" max="15863" width="3.77734375" style="49" bestFit="1" customWidth="1"/>
    <col min="15864" max="15864" width="0.88671875" style="49" bestFit="1" customWidth="1"/>
    <col min="15865" max="15865" width="2.77734375" style="49" bestFit="1" customWidth="1"/>
    <col min="15866" max="15866" width="0.88671875" style="49" bestFit="1" customWidth="1"/>
    <col min="15867" max="15867" width="3.77734375" style="49" bestFit="1" customWidth="1"/>
    <col min="15868" max="15868" width="0.88671875" style="49" bestFit="1" customWidth="1"/>
    <col min="15869" max="15869" width="2.77734375" style="49" bestFit="1" customWidth="1"/>
    <col min="15870" max="15870" width="1.88671875" style="49" bestFit="1" customWidth="1"/>
    <col min="15871" max="15872" width="0.88671875" style="49" bestFit="1" customWidth="1"/>
    <col min="15873" max="15873" width="5.5546875" style="49" bestFit="1" customWidth="1"/>
    <col min="15874" max="15874" width="1.88671875" style="49" bestFit="1" customWidth="1"/>
    <col min="15875" max="15875" width="2.77734375" style="49" bestFit="1" customWidth="1"/>
    <col min="15876" max="15876" width="1.88671875" style="49" bestFit="1" customWidth="1"/>
    <col min="15877" max="15877" width="9.33203125" style="49" bestFit="1" customWidth="1"/>
    <col min="15878" max="16106" width="8.88671875" style="49"/>
    <col min="16107" max="16108" width="4.6640625" style="49" bestFit="1" customWidth="1"/>
    <col min="16109" max="16109" width="1.88671875" style="49" bestFit="1" customWidth="1"/>
    <col min="16110" max="16111" width="2.77734375" style="49" bestFit="1" customWidth="1"/>
    <col min="16112" max="16112" width="1.88671875" style="49" bestFit="1" customWidth="1"/>
    <col min="16113" max="16113" width="4.6640625" style="49" bestFit="1" customWidth="1"/>
    <col min="16114" max="16114" width="5.5546875" style="49" bestFit="1" customWidth="1"/>
    <col min="16115" max="16115" width="9.33203125" style="49" bestFit="1" customWidth="1"/>
    <col min="16116" max="16116" width="8.44140625" style="49" bestFit="1" customWidth="1"/>
    <col min="16117" max="16117" width="4.6640625" style="49" bestFit="1" customWidth="1"/>
    <col min="16118" max="16118" width="0.88671875" style="49" bestFit="1" customWidth="1"/>
    <col min="16119" max="16119" width="3.77734375" style="49" bestFit="1" customWidth="1"/>
    <col min="16120" max="16120" width="0.88671875" style="49" bestFit="1" customWidth="1"/>
    <col min="16121" max="16121" width="2.77734375" style="49" bestFit="1" customWidth="1"/>
    <col min="16122" max="16122" width="0.88671875" style="49" bestFit="1" customWidth="1"/>
    <col min="16123" max="16123" width="3.77734375" style="49" bestFit="1" customWidth="1"/>
    <col min="16124" max="16124" width="0.88671875" style="49" bestFit="1" customWidth="1"/>
    <col min="16125" max="16125" width="2.77734375" style="49" bestFit="1" customWidth="1"/>
    <col min="16126" max="16126" width="1.88671875" style="49" bestFit="1" customWidth="1"/>
    <col min="16127" max="16128" width="0.88671875" style="49" bestFit="1" customWidth="1"/>
    <col min="16129" max="16129" width="5.5546875" style="49" bestFit="1" customWidth="1"/>
    <col min="16130" max="16130" width="1.88671875" style="49" bestFit="1" customWidth="1"/>
    <col min="16131" max="16131" width="2.77734375" style="49" bestFit="1" customWidth="1"/>
    <col min="16132" max="16132" width="1.88671875" style="49" bestFit="1" customWidth="1"/>
    <col min="16133" max="16133" width="9.33203125" style="49" bestFit="1" customWidth="1"/>
    <col min="16134" max="16384" width="8.88671875" style="49"/>
  </cols>
  <sheetData>
    <row r="1" spans="1:12" ht="10.199999999999999" customHeight="1" x14ac:dyDescent="0.25">
      <c r="A1" s="202" t="s">
        <v>0</v>
      </c>
      <c r="B1" s="203"/>
      <c r="C1" s="203"/>
      <c r="D1" s="203"/>
      <c r="E1" s="203"/>
      <c r="F1" s="203"/>
      <c r="G1" s="204"/>
      <c r="H1" s="134" t="s">
        <v>53</v>
      </c>
      <c r="K1" s="134" t="s">
        <v>115</v>
      </c>
      <c r="L1" s="254">
        <f>' ARAGARÇAS'!L1</f>
        <v>0.35294120000000001</v>
      </c>
    </row>
    <row r="2" spans="1:12" ht="10.199999999999999" customHeight="1" x14ac:dyDescent="0.25">
      <c r="A2" s="135" t="s">
        <v>1</v>
      </c>
      <c r="B2" s="205" t="s">
        <v>94</v>
      </c>
      <c r="C2" s="205"/>
      <c r="D2" s="205"/>
      <c r="E2" s="205"/>
      <c r="F2" s="205"/>
      <c r="G2" s="206"/>
      <c r="K2" s="134" t="s">
        <v>158</v>
      </c>
      <c r="L2" s="255">
        <f>1-L1</f>
        <v>0.64705879999999993</v>
      </c>
    </row>
    <row r="3" spans="1:12" ht="10.199999999999999" customHeight="1" x14ac:dyDescent="0.25">
      <c r="A3" s="135" t="s">
        <v>2</v>
      </c>
      <c r="B3" s="133" t="s">
        <v>139</v>
      </c>
      <c r="C3" s="133"/>
      <c r="D3" s="133"/>
      <c r="E3" s="133"/>
      <c r="F3" s="200" t="s">
        <v>142</v>
      </c>
      <c r="G3" s="201"/>
    </row>
    <row r="4" spans="1:12" ht="20.55" customHeight="1" x14ac:dyDescent="0.25">
      <c r="A4" s="135" t="s">
        <v>3</v>
      </c>
      <c r="B4" s="205" t="s">
        <v>140</v>
      </c>
      <c r="C4" s="205"/>
      <c r="D4" s="205"/>
      <c r="E4" s="205"/>
      <c r="F4" s="205"/>
      <c r="G4" s="206"/>
    </row>
    <row r="5" spans="1:12" ht="10.199999999999999" customHeight="1" x14ac:dyDescent="0.25">
      <c r="A5" s="135" t="s">
        <v>4</v>
      </c>
      <c r="B5" s="205" t="s">
        <v>141</v>
      </c>
      <c r="C5" s="205"/>
      <c r="D5" s="205"/>
      <c r="E5" s="205"/>
      <c r="F5" s="205"/>
      <c r="G5" s="206"/>
    </row>
    <row r="6" spans="1:12" ht="10.199999999999999" customHeight="1" x14ac:dyDescent="0.25">
      <c r="A6" s="135" t="s">
        <v>5</v>
      </c>
      <c r="B6" s="133" t="s">
        <v>6</v>
      </c>
      <c r="C6" s="133"/>
      <c r="D6" s="133"/>
      <c r="E6" s="133"/>
      <c r="F6" s="133"/>
      <c r="G6" s="136"/>
    </row>
    <row r="7" spans="1:12" ht="10.199999999999999" customHeight="1" x14ac:dyDescent="0.25">
      <c r="A7" s="135" t="s">
        <v>7</v>
      </c>
      <c r="B7" s="133" t="s">
        <v>8</v>
      </c>
      <c r="C7" s="133"/>
      <c r="D7" s="133"/>
      <c r="E7" s="133"/>
      <c r="F7" s="133"/>
      <c r="G7" s="136"/>
    </row>
    <row r="8" spans="1:12" ht="10.199999999999999" customHeight="1" x14ac:dyDescent="0.25">
      <c r="A8" s="135" t="s">
        <v>9</v>
      </c>
      <c r="B8" s="133" t="s">
        <v>6</v>
      </c>
      <c r="C8" s="133"/>
      <c r="D8" s="133"/>
      <c r="E8" s="133"/>
      <c r="F8" s="133"/>
      <c r="G8" s="136"/>
    </row>
    <row r="9" spans="1:12" ht="10.199999999999999" customHeight="1" x14ac:dyDescent="0.25">
      <c r="A9" s="137" t="s">
        <v>114</v>
      </c>
      <c r="B9" s="168">
        <v>39756.76</v>
      </c>
      <c r="C9" s="133"/>
      <c r="D9" s="133"/>
      <c r="E9" s="133"/>
      <c r="F9" s="133"/>
      <c r="G9" s="136"/>
    </row>
    <row r="10" spans="1:12" ht="10.199999999999999" customHeight="1" x14ac:dyDescent="0.25">
      <c r="A10" s="135"/>
      <c r="B10" s="133"/>
      <c r="C10" s="133"/>
      <c r="D10" s="133"/>
      <c r="E10" s="133"/>
      <c r="F10" s="200" t="s">
        <v>129</v>
      </c>
      <c r="G10" s="201"/>
    </row>
    <row r="11" spans="1:12" ht="10.199999999999999" customHeight="1" x14ac:dyDescent="0.25">
      <c r="A11" s="138" t="s">
        <v>93</v>
      </c>
      <c r="B11" s="139" t="s">
        <v>116</v>
      </c>
      <c r="C11" s="139"/>
      <c r="D11" s="139"/>
      <c r="E11" s="139"/>
      <c r="F11" s="139"/>
      <c r="G11" s="140"/>
    </row>
    <row r="12" spans="1:12" ht="10.8" customHeight="1" x14ac:dyDescent="0.25">
      <c r="A12" s="199"/>
      <c r="B12" s="199"/>
      <c r="C12" s="199"/>
      <c r="D12" s="199"/>
      <c r="E12" s="199"/>
      <c r="F12" s="199"/>
      <c r="G12" s="199"/>
    </row>
    <row r="13" spans="1:12" ht="10.199999999999999" customHeight="1" x14ac:dyDescent="0.25">
      <c r="A13" s="149" t="s">
        <v>10</v>
      </c>
      <c r="B13" s="149" t="s">
        <v>11</v>
      </c>
      <c r="C13" s="150" t="s">
        <v>12</v>
      </c>
      <c r="D13" s="151" t="s">
        <v>13</v>
      </c>
      <c r="E13" s="150" t="s">
        <v>14</v>
      </c>
      <c r="F13" s="150" t="s">
        <v>15</v>
      </c>
      <c r="G13" s="150" t="s">
        <v>16</v>
      </c>
      <c r="I13" s="134" t="s">
        <v>15</v>
      </c>
    </row>
    <row r="14" spans="1:12" ht="10.199999999999999" customHeight="1" x14ac:dyDescent="0.25">
      <c r="A14" s="141"/>
      <c r="B14" s="198" t="s">
        <v>54</v>
      </c>
      <c r="C14" s="198"/>
      <c r="D14" s="198"/>
      <c r="E14" s="198"/>
      <c r="F14" s="198"/>
      <c r="G14" s="198"/>
    </row>
    <row r="15" spans="1:12" ht="20.55" customHeight="1" x14ac:dyDescent="0.25">
      <c r="A15" s="142">
        <v>42000</v>
      </c>
      <c r="B15" s="143" t="s">
        <v>47</v>
      </c>
      <c r="C15" s="144">
        <f>BDI!K6*100</f>
        <v>9.42</v>
      </c>
      <c r="D15" s="145" t="s">
        <v>46</v>
      </c>
      <c r="E15" s="146">
        <v>1</v>
      </c>
      <c r="F15" s="147">
        <f>' ARAGARÇAS'!F15</f>
        <v>76828.800000000003</v>
      </c>
      <c r="G15" s="147">
        <f>TRUNC(E15*F15,2)</f>
        <v>76828.800000000003</v>
      </c>
      <c r="I15" s="134">
        <v>118735.43</v>
      </c>
      <c r="K15" s="167">
        <f>(I15-F15)/I15</f>
        <v>0.35294124087477508</v>
      </c>
    </row>
    <row r="16" spans="1:12" ht="20.55" customHeight="1" x14ac:dyDescent="0.25">
      <c r="A16" s="142">
        <v>42301</v>
      </c>
      <c r="B16" s="143" t="s">
        <v>45</v>
      </c>
      <c r="C16" s="144">
        <f>$C$15</f>
        <v>9.42</v>
      </c>
      <c r="D16" s="145" t="s">
        <v>46</v>
      </c>
      <c r="E16" s="146">
        <v>1</v>
      </c>
      <c r="F16" s="147">
        <f>TRUNC(I16*$L$2,2)</f>
        <v>32397.1</v>
      </c>
      <c r="G16" s="147">
        <f>TRUNC(E16*F16,2)</f>
        <v>32397.1</v>
      </c>
      <c r="I16" s="134">
        <v>50068.25</v>
      </c>
      <c r="K16" s="167">
        <f>(I16-F16)/I16</f>
        <v>0.352941235213933</v>
      </c>
    </row>
    <row r="17" spans="1:11" ht="10.8" customHeight="1" x14ac:dyDescent="0.25">
      <c r="A17" s="197"/>
      <c r="B17" s="197"/>
      <c r="C17" s="197"/>
      <c r="D17" s="197"/>
      <c r="E17" s="197"/>
      <c r="F17" s="197"/>
      <c r="G17" s="197"/>
    </row>
    <row r="18" spans="1:11" ht="10.199999999999999" customHeight="1" x14ac:dyDescent="0.25">
      <c r="A18" s="133"/>
      <c r="B18" s="133"/>
      <c r="C18" s="133"/>
      <c r="D18" s="133"/>
      <c r="E18" s="133"/>
      <c r="F18" s="148" t="s">
        <v>39</v>
      </c>
      <c r="G18" s="147">
        <f>TRUNC(SUM(G15:G16),2)</f>
        <v>109225.9</v>
      </c>
    </row>
    <row r="19" spans="1:11" ht="10.8" customHeight="1" x14ac:dyDescent="0.25">
      <c r="A19" s="197"/>
      <c r="B19" s="197"/>
      <c r="C19" s="197"/>
      <c r="D19" s="197"/>
      <c r="E19" s="197"/>
      <c r="F19" s="197"/>
      <c r="G19" s="197"/>
    </row>
    <row r="20" spans="1:11" ht="10.199999999999999" customHeight="1" x14ac:dyDescent="0.25">
      <c r="A20" s="149" t="s">
        <v>10</v>
      </c>
      <c r="B20" s="149" t="s">
        <v>11</v>
      </c>
      <c r="C20" s="150" t="s">
        <v>12</v>
      </c>
      <c r="D20" s="151" t="s">
        <v>13</v>
      </c>
      <c r="E20" s="150" t="s">
        <v>14</v>
      </c>
      <c r="F20" s="150" t="s">
        <v>15</v>
      </c>
      <c r="G20" s="150" t="s">
        <v>16</v>
      </c>
      <c r="I20" s="134" t="s">
        <v>15</v>
      </c>
    </row>
    <row r="21" spans="1:11" ht="10.199999999999999" customHeight="1" x14ac:dyDescent="0.25">
      <c r="A21" s="141"/>
      <c r="B21" s="198" t="s">
        <v>17</v>
      </c>
      <c r="C21" s="198"/>
      <c r="D21" s="198"/>
      <c r="E21" s="198"/>
      <c r="F21" s="198"/>
      <c r="G21" s="198"/>
    </row>
    <row r="22" spans="1:11" ht="22.8" customHeight="1" x14ac:dyDescent="0.25">
      <c r="A22" s="142">
        <v>40001</v>
      </c>
      <c r="B22" s="143" t="s">
        <v>18</v>
      </c>
      <c r="C22" s="144">
        <f>$C$15</f>
        <v>9.42</v>
      </c>
      <c r="D22" s="145" t="s">
        <v>19</v>
      </c>
      <c r="E22" s="146">
        <v>132.52000000000001</v>
      </c>
      <c r="F22" s="147">
        <f>TRUNC(I22*$L$2,2)</f>
        <v>0.43</v>
      </c>
      <c r="G22" s="147">
        <f t="shared" ref="G22:G42" si="0">TRUNC(E22*F22,2)</f>
        <v>56.98</v>
      </c>
      <c r="I22" s="134">
        <v>0.68</v>
      </c>
      <c r="K22" s="167">
        <f>(I22-F22)/I22</f>
        <v>0.36764705882352949</v>
      </c>
    </row>
    <row r="23" spans="1:11" ht="10.199999999999999" customHeight="1" x14ac:dyDescent="0.25">
      <c r="A23" s="142">
        <v>40305</v>
      </c>
      <c r="B23" s="143" t="s">
        <v>20</v>
      </c>
      <c r="C23" s="144">
        <f t="shared" ref="C23:C37" si="1">$C$15</f>
        <v>9.42</v>
      </c>
      <c r="D23" s="145" t="s">
        <v>19</v>
      </c>
      <c r="E23" s="146">
        <v>132.52000000000001</v>
      </c>
      <c r="F23" s="147">
        <f>TRUNC(I23*$L$2,2)</f>
        <v>0.33</v>
      </c>
      <c r="G23" s="147">
        <f t="shared" si="0"/>
        <v>43.73</v>
      </c>
      <c r="I23" s="134">
        <v>0.52</v>
      </c>
      <c r="K23" s="167">
        <f>(I23-F23)/I23</f>
        <v>0.36538461538461536</v>
      </c>
    </row>
    <row r="24" spans="1:11" ht="10.199999999999999" customHeight="1" x14ac:dyDescent="0.25">
      <c r="A24" s="142">
        <v>44100</v>
      </c>
      <c r="B24" s="143" t="s">
        <v>21</v>
      </c>
      <c r="C24" s="144">
        <f t="shared" si="1"/>
        <v>9.42</v>
      </c>
      <c r="D24" s="145" t="s">
        <v>22</v>
      </c>
      <c r="E24" s="146">
        <v>79.512</v>
      </c>
      <c r="F24" s="147">
        <f t="shared" ref="F23:F42" si="2">TRUNC(I24*$L$2,2)</f>
        <v>6.17</v>
      </c>
      <c r="G24" s="147">
        <f t="shared" si="0"/>
        <v>490.58</v>
      </c>
      <c r="I24" s="134">
        <v>9.5500000000000007</v>
      </c>
      <c r="K24" s="167">
        <f>(I24-F24)/I24</f>
        <v>0.35392670157068068</v>
      </c>
    </row>
    <row r="25" spans="1:11" ht="20.55" customHeight="1" x14ac:dyDescent="0.25">
      <c r="A25" s="142">
        <v>44102</v>
      </c>
      <c r="B25" s="143" t="s">
        <v>23</v>
      </c>
      <c r="C25" s="144">
        <f t="shared" si="1"/>
        <v>9.42</v>
      </c>
      <c r="D25" s="145" t="s">
        <v>24</v>
      </c>
      <c r="E25" s="146">
        <v>159.024</v>
      </c>
      <c r="F25" s="147">
        <f t="shared" si="2"/>
        <v>2.25</v>
      </c>
      <c r="G25" s="147">
        <f t="shared" si="0"/>
        <v>357.8</v>
      </c>
      <c r="I25" s="134">
        <v>3.48</v>
      </c>
      <c r="K25" s="167">
        <f>(I25-F25)/I25</f>
        <v>0.35344827586206895</v>
      </c>
    </row>
    <row r="26" spans="1:11" ht="20.55" customHeight="1" x14ac:dyDescent="0.25">
      <c r="A26" s="142">
        <v>44151</v>
      </c>
      <c r="B26" s="143" t="s">
        <v>25</v>
      </c>
      <c r="C26" s="144">
        <f t="shared" si="1"/>
        <v>9.42</v>
      </c>
      <c r="D26" s="145" t="s">
        <v>22</v>
      </c>
      <c r="E26" s="146">
        <v>63.61</v>
      </c>
      <c r="F26" s="147">
        <f t="shared" si="2"/>
        <v>50.59</v>
      </c>
      <c r="G26" s="147">
        <f t="shared" si="0"/>
        <v>3218.02</v>
      </c>
      <c r="I26" s="134">
        <v>78.2</v>
      </c>
      <c r="K26" s="167">
        <f>(I26-F26)/I26</f>
        <v>0.35306905370843988</v>
      </c>
    </row>
    <row r="27" spans="1:11" ht="10.199999999999999" customHeight="1" x14ac:dyDescent="0.25">
      <c r="A27" s="142">
        <v>44201</v>
      </c>
      <c r="B27" s="143" t="s">
        <v>26</v>
      </c>
      <c r="C27" s="144">
        <f t="shared" si="1"/>
        <v>9.42</v>
      </c>
      <c r="D27" s="145" t="s">
        <v>19</v>
      </c>
      <c r="E27" s="146">
        <v>1590.269</v>
      </c>
      <c r="F27" s="147">
        <f t="shared" si="2"/>
        <v>0.33</v>
      </c>
      <c r="G27" s="147">
        <f t="shared" si="0"/>
        <v>524.78</v>
      </c>
      <c r="I27" s="134">
        <v>0.52</v>
      </c>
      <c r="K27" s="167">
        <f>(I27-F27)/I27</f>
        <v>0.36538461538461536</v>
      </c>
    </row>
    <row r="28" spans="1:11" ht="20.55" customHeight="1" x14ac:dyDescent="0.25">
      <c r="A28" s="142">
        <v>40425</v>
      </c>
      <c r="B28" s="143" t="s">
        <v>27</v>
      </c>
      <c r="C28" s="144">
        <f t="shared" si="1"/>
        <v>9.42</v>
      </c>
      <c r="D28" s="145" t="s">
        <v>22</v>
      </c>
      <c r="E28" s="146">
        <v>127.221</v>
      </c>
      <c r="F28" s="147">
        <f t="shared" si="2"/>
        <v>7.64</v>
      </c>
      <c r="G28" s="147">
        <f t="shared" si="0"/>
        <v>971.96</v>
      </c>
      <c r="I28" s="134">
        <v>11.81</v>
      </c>
      <c r="K28" s="167">
        <f>(I28-F28)/I28</f>
        <v>0.35309060118543611</v>
      </c>
    </row>
    <row r="29" spans="1:11" ht="10.199999999999999" customHeight="1" x14ac:dyDescent="0.25">
      <c r="A29" s="142">
        <v>40430</v>
      </c>
      <c r="B29" s="143" t="s">
        <v>28</v>
      </c>
      <c r="C29" s="144">
        <f t="shared" si="1"/>
        <v>9.42</v>
      </c>
      <c r="D29" s="145" t="s">
        <v>24</v>
      </c>
      <c r="E29" s="146">
        <v>254.44200000000001</v>
      </c>
      <c r="F29" s="147">
        <f t="shared" si="2"/>
        <v>2.2999999999999998</v>
      </c>
      <c r="G29" s="147">
        <f t="shared" si="0"/>
        <v>585.21</v>
      </c>
      <c r="I29" s="134">
        <v>3.57</v>
      </c>
      <c r="K29" s="167">
        <f>(I29-F29)/I29</f>
        <v>0.35574229691876752</v>
      </c>
    </row>
    <row r="30" spans="1:11" ht="20.55" customHeight="1" x14ac:dyDescent="0.25">
      <c r="A30" s="142">
        <v>44300</v>
      </c>
      <c r="B30" s="143" t="s">
        <v>29</v>
      </c>
      <c r="C30" s="144">
        <f t="shared" si="1"/>
        <v>9.42</v>
      </c>
      <c r="D30" s="145" t="s">
        <v>30</v>
      </c>
      <c r="E30" s="146">
        <v>2.62</v>
      </c>
      <c r="F30" s="147">
        <f t="shared" si="2"/>
        <v>2.5099999999999998</v>
      </c>
      <c r="G30" s="147">
        <f t="shared" si="0"/>
        <v>6.57</v>
      </c>
      <c r="I30" s="134">
        <v>3.89</v>
      </c>
      <c r="K30" s="167">
        <f>(I30-F30)/I30</f>
        <v>0.35475578406169672</v>
      </c>
    </row>
    <row r="31" spans="1:11" ht="10.199999999999999" customHeight="1" x14ac:dyDescent="0.25">
      <c r="A31" s="142">
        <v>44200</v>
      </c>
      <c r="B31" s="143" t="s">
        <v>31</v>
      </c>
      <c r="C31" s="144">
        <f t="shared" si="1"/>
        <v>9.42</v>
      </c>
      <c r="D31" s="145" t="s">
        <v>19</v>
      </c>
      <c r="E31" s="146">
        <v>397.56700000000001</v>
      </c>
      <c r="F31" s="147">
        <f t="shared" si="2"/>
        <v>0.4</v>
      </c>
      <c r="G31" s="147">
        <f t="shared" si="0"/>
        <v>159.02000000000001</v>
      </c>
      <c r="I31" s="134">
        <v>0.63</v>
      </c>
      <c r="K31" s="167">
        <f>(I31-F31)/I31</f>
        <v>0.36507936507936506</v>
      </c>
    </row>
    <row r="32" spans="1:11" ht="10.199999999999999" customHeight="1" x14ac:dyDescent="0.25">
      <c r="A32" s="142">
        <v>44205</v>
      </c>
      <c r="B32" s="143" t="s">
        <v>117</v>
      </c>
      <c r="C32" s="144">
        <f t="shared" si="1"/>
        <v>9.42</v>
      </c>
      <c r="D32" s="145" t="s">
        <v>22</v>
      </c>
      <c r="E32" s="146">
        <v>63.61</v>
      </c>
      <c r="F32" s="147">
        <f t="shared" si="2"/>
        <v>204.21</v>
      </c>
      <c r="G32" s="147">
        <f t="shared" si="0"/>
        <v>12989.79</v>
      </c>
      <c r="I32" s="134">
        <v>315.60000000000002</v>
      </c>
      <c r="K32" s="167">
        <f>(I32-F32)/I32</f>
        <v>0.35294676806083652</v>
      </c>
    </row>
    <row r="33" spans="1:11" ht="20.55" customHeight="1" x14ac:dyDescent="0.25">
      <c r="A33" s="142">
        <v>44211</v>
      </c>
      <c r="B33" s="143" t="s">
        <v>118</v>
      </c>
      <c r="C33" s="144">
        <f t="shared" si="1"/>
        <v>9.42</v>
      </c>
      <c r="D33" s="145" t="s">
        <v>19</v>
      </c>
      <c r="E33" s="146">
        <v>79513.525999999998</v>
      </c>
      <c r="F33" s="147">
        <f t="shared" si="2"/>
        <v>4.38</v>
      </c>
      <c r="G33" s="147">
        <f t="shared" si="0"/>
        <v>348269.24</v>
      </c>
      <c r="I33" s="134">
        <v>6.78</v>
      </c>
      <c r="K33" s="167">
        <f>(I33-F33)/I33</f>
        <v>0.3539823008849558</v>
      </c>
    </row>
    <row r="34" spans="1:11" ht="20.55" customHeight="1" x14ac:dyDescent="0.25">
      <c r="A34" s="142">
        <v>44301</v>
      </c>
      <c r="B34" s="143" t="s">
        <v>119</v>
      </c>
      <c r="C34" s="144">
        <f t="shared" si="1"/>
        <v>9.42</v>
      </c>
      <c r="D34" s="145" t="s">
        <v>30</v>
      </c>
      <c r="E34" s="146">
        <v>292.60500000000002</v>
      </c>
      <c r="F34" s="147">
        <f t="shared" si="2"/>
        <v>1.77</v>
      </c>
      <c r="G34" s="147">
        <f t="shared" si="0"/>
        <v>517.91</v>
      </c>
      <c r="I34" s="134">
        <v>2.74</v>
      </c>
      <c r="K34" s="167">
        <f>(I34-F34)/I34</f>
        <v>0.35401459854014605</v>
      </c>
    </row>
    <row r="35" spans="1:11" ht="20.55" customHeight="1" x14ac:dyDescent="0.25">
      <c r="A35" s="142">
        <v>44303</v>
      </c>
      <c r="B35" s="143" t="s">
        <v>33</v>
      </c>
      <c r="C35" s="144">
        <f t="shared" si="1"/>
        <v>9.42</v>
      </c>
      <c r="D35" s="145" t="s">
        <v>34</v>
      </c>
      <c r="E35" s="146">
        <v>5.0880000000000001</v>
      </c>
      <c r="F35" s="147">
        <f t="shared" si="2"/>
        <v>1.85</v>
      </c>
      <c r="G35" s="147">
        <f t="shared" si="0"/>
        <v>9.41</v>
      </c>
      <c r="I35" s="134">
        <v>2.86</v>
      </c>
      <c r="K35" s="167">
        <f>(I35-F35)/I35</f>
        <v>0.35314685314685307</v>
      </c>
    </row>
    <row r="36" spans="1:11" ht="20.55" customHeight="1" x14ac:dyDescent="0.25">
      <c r="A36" s="142">
        <v>40450</v>
      </c>
      <c r="B36" s="143" t="s">
        <v>35</v>
      </c>
      <c r="C36" s="144">
        <f t="shared" si="1"/>
        <v>9.42</v>
      </c>
      <c r="D36" s="145" t="s">
        <v>30</v>
      </c>
      <c r="E36" s="146">
        <v>3576.1149999999998</v>
      </c>
      <c r="F36" s="147">
        <f t="shared" si="2"/>
        <v>0.57999999999999996</v>
      </c>
      <c r="G36" s="147">
        <f t="shared" si="0"/>
        <v>2074.14</v>
      </c>
      <c r="I36" s="134">
        <v>0.91</v>
      </c>
      <c r="K36" s="167">
        <f>(I36-F36)/I36</f>
        <v>0.36263736263736268</v>
      </c>
    </row>
    <row r="37" spans="1:11" ht="10.199999999999999" customHeight="1" x14ac:dyDescent="0.25">
      <c r="A37" s="142">
        <v>40455</v>
      </c>
      <c r="B37" s="143" t="s">
        <v>120</v>
      </c>
      <c r="C37" s="144">
        <f t="shared" si="1"/>
        <v>9.42</v>
      </c>
      <c r="D37" s="145" t="s">
        <v>24</v>
      </c>
      <c r="E37" s="146">
        <v>156213.64199999999</v>
      </c>
      <c r="F37" s="147">
        <f t="shared" si="2"/>
        <v>0.98</v>
      </c>
      <c r="G37" s="147">
        <f t="shared" si="0"/>
        <v>153089.35999999999</v>
      </c>
      <c r="I37" s="134">
        <v>1.53</v>
      </c>
      <c r="K37" s="167">
        <f>(I37-F37)/I37</f>
        <v>0.35947712418300654</v>
      </c>
    </row>
    <row r="38" spans="1:11" ht="10.199999999999999" customHeight="1" x14ac:dyDescent="0.25">
      <c r="A38" s="142">
        <v>40510</v>
      </c>
      <c r="B38" s="143" t="s">
        <v>36</v>
      </c>
      <c r="C38" s="144">
        <f>BDI!$K$11*100</f>
        <v>9.2799999999999994</v>
      </c>
      <c r="D38" s="145" t="s">
        <v>37</v>
      </c>
      <c r="E38" s="146">
        <v>0.79400000000000004</v>
      </c>
      <c r="F38" s="147">
        <f t="shared" si="2"/>
        <v>2620.1799999999998</v>
      </c>
      <c r="G38" s="147">
        <f t="shared" si="0"/>
        <v>2080.42</v>
      </c>
      <c r="I38" s="134">
        <v>4049.37</v>
      </c>
      <c r="K38" s="167">
        <f>(I38-F38)/I38</f>
        <v>0.35294132173646769</v>
      </c>
    </row>
    <row r="39" spans="1:11" ht="10.199999999999999" customHeight="1" x14ac:dyDescent="0.25">
      <c r="A39" s="142">
        <v>40500</v>
      </c>
      <c r="B39" s="143" t="s">
        <v>121</v>
      </c>
      <c r="C39" s="144">
        <f>BDI!$K$11*100</f>
        <v>9.2799999999999994</v>
      </c>
      <c r="D39" s="145" t="s">
        <v>37</v>
      </c>
      <c r="E39" s="146">
        <v>11.61</v>
      </c>
      <c r="F39" s="147">
        <f t="shared" si="2"/>
        <v>2605.64</v>
      </c>
      <c r="G39" s="147">
        <f t="shared" si="0"/>
        <v>30251.48</v>
      </c>
      <c r="I39" s="134">
        <v>4026.9</v>
      </c>
      <c r="K39" s="167">
        <f>(I39-F39)/I39</f>
        <v>0.35294146862350695</v>
      </c>
    </row>
    <row r="40" spans="1:11" ht="20.55" customHeight="1" x14ac:dyDescent="0.25">
      <c r="A40" s="142">
        <v>40485</v>
      </c>
      <c r="B40" s="143" t="s">
        <v>38</v>
      </c>
      <c r="C40" s="144">
        <f>BDI!$K$11*100</f>
        <v>9.2799999999999994</v>
      </c>
      <c r="D40" s="145" t="s">
        <v>32</v>
      </c>
      <c r="E40" s="146">
        <v>0.51600000000000001</v>
      </c>
      <c r="F40" s="147">
        <f t="shared" si="2"/>
        <v>2076.94</v>
      </c>
      <c r="G40" s="147">
        <f t="shared" si="0"/>
        <v>1071.7</v>
      </c>
      <c r="I40" s="134">
        <v>3209.82</v>
      </c>
      <c r="K40" s="167">
        <f>(I40-F40)/I40</f>
        <v>0.35294190951517534</v>
      </c>
    </row>
    <row r="41" spans="1:11" ht="10.199999999999999" customHeight="1" x14ac:dyDescent="0.25">
      <c r="A41" s="142">
        <v>40530</v>
      </c>
      <c r="B41" s="143" t="s">
        <v>92</v>
      </c>
      <c r="C41" s="144">
        <f t="shared" ref="C41" si="3">$C$15</f>
        <v>9.42</v>
      </c>
      <c r="D41" s="145" t="s">
        <v>34</v>
      </c>
      <c r="E41" s="146">
        <v>36282.54</v>
      </c>
      <c r="F41" s="147">
        <f t="shared" si="2"/>
        <v>1.51</v>
      </c>
      <c r="G41" s="147">
        <f t="shared" si="0"/>
        <v>54786.63</v>
      </c>
      <c r="I41" s="134">
        <v>2.34</v>
      </c>
      <c r="K41" s="167">
        <f>(I41-F41)/I41</f>
        <v>0.35470085470085466</v>
      </c>
    </row>
    <row r="42" spans="1:11" ht="10.199999999999999" customHeight="1" x14ac:dyDescent="0.25">
      <c r="A42" s="142">
        <v>40511</v>
      </c>
      <c r="B42" s="143" t="s">
        <v>122</v>
      </c>
      <c r="C42" s="144">
        <f>BDI!$K$11*100</f>
        <v>9.2799999999999994</v>
      </c>
      <c r="D42" s="145" t="s">
        <v>32</v>
      </c>
      <c r="E42" s="146">
        <v>135.172</v>
      </c>
      <c r="F42" s="147">
        <f t="shared" si="2"/>
        <v>3422.2</v>
      </c>
      <c r="G42" s="147">
        <f t="shared" si="0"/>
        <v>462585.61</v>
      </c>
      <c r="I42" s="134">
        <v>5288.86</v>
      </c>
      <c r="K42" s="167">
        <f>(I42-F42)/I42</f>
        <v>0.35294184379998711</v>
      </c>
    </row>
    <row r="43" spans="1:11" ht="12" customHeight="1" x14ac:dyDescent="0.25">
      <c r="A43" s="197"/>
      <c r="B43" s="197"/>
      <c r="C43" s="197"/>
      <c r="D43" s="197"/>
      <c r="E43" s="197"/>
      <c r="F43" s="197"/>
      <c r="G43" s="197"/>
    </row>
    <row r="44" spans="1:11" ht="11.4" customHeight="1" x14ac:dyDescent="0.25">
      <c r="A44" s="133"/>
      <c r="B44" s="133"/>
      <c r="C44" s="133"/>
      <c r="D44" s="133"/>
      <c r="E44" s="133"/>
      <c r="F44" s="148" t="s">
        <v>39</v>
      </c>
      <c r="G44" s="147">
        <f>TRUNC(SUM(G22:G42),2)</f>
        <v>1074140.3400000001</v>
      </c>
    </row>
    <row r="45" spans="1:11" ht="10.8" customHeight="1" x14ac:dyDescent="0.25">
      <c r="A45" s="197"/>
      <c r="B45" s="197"/>
      <c r="C45" s="197"/>
      <c r="D45" s="197"/>
      <c r="E45" s="197"/>
      <c r="F45" s="197"/>
      <c r="G45" s="197"/>
    </row>
    <row r="46" spans="1:11" ht="10.199999999999999" customHeight="1" x14ac:dyDescent="0.25">
      <c r="A46" s="149" t="s">
        <v>10</v>
      </c>
      <c r="B46" s="149" t="s">
        <v>11</v>
      </c>
      <c r="C46" s="150" t="s">
        <v>12</v>
      </c>
      <c r="D46" s="151" t="s">
        <v>13</v>
      </c>
      <c r="E46" s="150" t="s">
        <v>14</v>
      </c>
      <c r="F46" s="150" t="s">
        <v>15</v>
      </c>
      <c r="G46" s="150" t="s">
        <v>16</v>
      </c>
      <c r="I46" s="134" t="s">
        <v>15</v>
      </c>
    </row>
    <row r="47" spans="1:11" ht="10.8" customHeight="1" x14ac:dyDescent="0.25">
      <c r="A47" s="141"/>
      <c r="B47" s="198" t="s">
        <v>40</v>
      </c>
      <c r="C47" s="198"/>
      <c r="D47" s="198"/>
      <c r="E47" s="198"/>
      <c r="F47" s="198"/>
      <c r="G47" s="198"/>
    </row>
    <row r="48" spans="1:11" ht="10.199999999999999" customHeight="1" x14ac:dyDescent="0.25">
      <c r="A48" s="142">
        <v>40835</v>
      </c>
      <c r="B48" s="143" t="s">
        <v>41</v>
      </c>
      <c r="C48" s="144">
        <f t="shared" ref="C48:C50" si="4">$C$15</f>
        <v>9.42</v>
      </c>
      <c r="D48" s="145" t="s">
        <v>42</v>
      </c>
      <c r="E48" s="146">
        <v>580</v>
      </c>
      <c r="F48" s="147">
        <f>TRUNC(I48*$L$2,2)</f>
        <v>31.38</v>
      </c>
      <c r="G48" s="147">
        <f>TRUNC(E48*F48,2)</f>
        <v>18200.400000000001</v>
      </c>
      <c r="I48" s="134">
        <v>48.5</v>
      </c>
      <c r="K48" s="167">
        <f>(I48-F48)/I48</f>
        <v>0.35298969072164949</v>
      </c>
    </row>
    <row r="49" spans="1:11" ht="10.199999999999999" customHeight="1" x14ac:dyDescent="0.25">
      <c r="A49" s="142">
        <v>40815</v>
      </c>
      <c r="B49" s="143" t="s">
        <v>43</v>
      </c>
      <c r="C49" s="144">
        <f t="shared" si="4"/>
        <v>9.42</v>
      </c>
      <c r="D49" s="145" t="s">
        <v>19</v>
      </c>
      <c r="E49" s="146">
        <v>406.94</v>
      </c>
      <c r="F49" s="147">
        <f>TRUNC(I49*$L$2,2)</f>
        <v>23.19</v>
      </c>
      <c r="G49" s="147">
        <f>TRUNC(E49*F49,2)</f>
        <v>9436.93</v>
      </c>
      <c r="I49" s="134">
        <v>35.840000000000003</v>
      </c>
      <c r="K49" s="167">
        <f>(I49-F49)/I49</f>
        <v>0.3529575892857143</v>
      </c>
    </row>
    <row r="50" spans="1:11" ht="10.199999999999999" customHeight="1" x14ac:dyDescent="0.25">
      <c r="A50" s="142">
        <v>42480</v>
      </c>
      <c r="B50" s="143" t="s">
        <v>44</v>
      </c>
      <c r="C50" s="144">
        <f t="shared" si="4"/>
        <v>9.42</v>
      </c>
      <c r="D50" s="145" t="s">
        <v>19</v>
      </c>
      <c r="E50" s="146">
        <v>2407.33</v>
      </c>
      <c r="F50" s="147">
        <f>TRUNC(I50*$L$2,2)</f>
        <v>3.2</v>
      </c>
      <c r="G50" s="147">
        <f>TRUNC(E50*F50,2)</f>
        <v>7703.45</v>
      </c>
      <c r="I50" s="134">
        <v>4.96</v>
      </c>
      <c r="K50" s="167">
        <f>(I50-F50)/I50</f>
        <v>0.35483870967741932</v>
      </c>
    </row>
    <row r="51" spans="1:11" ht="10.199999999999999" customHeight="1" x14ac:dyDescent="0.25">
      <c r="A51" s="197"/>
      <c r="B51" s="197"/>
      <c r="C51" s="197"/>
      <c r="D51" s="197"/>
      <c r="E51" s="197"/>
      <c r="F51" s="197"/>
      <c r="G51" s="197"/>
    </row>
    <row r="52" spans="1:11" ht="20.55" customHeight="1" x14ac:dyDescent="0.25">
      <c r="A52" s="133"/>
      <c r="B52" s="133"/>
      <c r="C52" s="133"/>
      <c r="D52" s="133"/>
      <c r="E52" s="133"/>
      <c r="F52" s="148" t="s">
        <v>39</v>
      </c>
      <c r="G52" s="147">
        <f>TRUNC(SUM(G48:G50),2)</f>
        <v>35340.78</v>
      </c>
    </row>
    <row r="53" spans="1:11" ht="10.199999999999999" customHeight="1" x14ac:dyDescent="0.25">
      <c r="A53" s="197"/>
      <c r="B53" s="197"/>
      <c r="C53" s="197"/>
      <c r="D53" s="197"/>
      <c r="E53" s="197"/>
      <c r="F53" s="197"/>
      <c r="G53" s="197"/>
    </row>
    <row r="54" spans="1:11" ht="12.6" customHeight="1" x14ac:dyDescent="0.25">
      <c r="A54" s="196" t="s">
        <v>48</v>
      </c>
      <c r="B54" s="196"/>
      <c r="C54" s="196"/>
      <c r="D54" s="196"/>
      <c r="E54" s="196"/>
      <c r="F54" s="196"/>
      <c r="G54" s="147">
        <f>TRUNC(SUM(G52,G44,G18),2)</f>
        <v>1218707.02</v>
      </c>
      <c r="I54" s="134">
        <v>1887088.3</v>
      </c>
      <c r="K54" s="167">
        <f>(I54-G54)/I54</f>
        <v>0.3541865423043532</v>
      </c>
    </row>
    <row r="57" spans="1:11" x14ac:dyDescent="0.3">
      <c r="B57" s="149" t="s">
        <v>49</v>
      </c>
      <c r="C57" s="151" t="s">
        <v>91</v>
      </c>
      <c r="D57" s="151" t="s">
        <v>50</v>
      </c>
      <c r="E57" s="151" t="s">
        <v>51</v>
      </c>
      <c r="F57" s="49"/>
      <c r="G57" s="49"/>
    </row>
    <row r="58" spans="1:11" x14ac:dyDescent="0.3">
      <c r="B58" s="152" t="s">
        <v>54</v>
      </c>
      <c r="C58" s="153">
        <f>D58/$G$54*100</f>
        <v>8.9624411944390037</v>
      </c>
      <c r="D58" s="154">
        <f>G18</f>
        <v>109225.9</v>
      </c>
      <c r="E58" s="155">
        <f>D58/$B$9</f>
        <v>2.747354160650918</v>
      </c>
    </row>
    <row r="59" spans="1:11" x14ac:dyDescent="0.3">
      <c r="B59" s="152" t="s">
        <v>17</v>
      </c>
      <c r="C59" s="153">
        <f t="shared" ref="C59:C60" si="5">D59/$G$54*100</f>
        <v>88.137700232497224</v>
      </c>
      <c r="D59" s="154">
        <f>G44</f>
        <v>1074140.3400000001</v>
      </c>
      <c r="E59" s="155">
        <f t="shared" ref="E59:E60" si="6">D59/$B$9</f>
        <v>27.017803764693099</v>
      </c>
    </row>
    <row r="60" spans="1:11" x14ac:dyDescent="0.3">
      <c r="B60" s="152" t="s">
        <v>40</v>
      </c>
      <c r="C60" s="153">
        <f t="shared" si="5"/>
        <v>2.8998585730637703</v>
      </c>
      <c r="D60" s="154">
        <f>G52</f>
        <v>35340.78</v>
      </c>
      <c r="E60" s="155">
        <f t="shared" si="6"/>
        <v>0.88892505324880589</v>
      </c>
    </row>
    <row r="61" spans="1:11" x14ac:dyDescent="0.3">
      <c r="B61" s="152" t="s">
        <v>52</v>
      </c>
      <c r="C61" s="153">
        <f>SUM(C58:C60)</f>
        <v>100</v>
      </c>
      <c r="D61" s="156">
        <f>SUM(D58:D60)</f>
        <v>1218707.02</v>
      </c>
      <c r="E61" s="154">
        <f>SUM(E58:E60)</f>
        <v>30.654082978592822</v>
      </c>
    </row>
  </sheetData>
  <mergeCells count="17">
    <mergeCell ref="A53:G53"/>
    <mergeCell ref="A54:F54"/>
    <mergeCell ref="B2:G2"/>
    <mergeCell ref="B4:G4"/>
    <mergeCell ref="B5:G5"/>
    <mergeCell ref="A17:G17"/>
    <mergeCell ref="A19:G19"/>
    <mergeCell ref="A51:G51"/>
    <mergeCell ref="B21:G21"/>
    <mergeCell ref="A43:G43"/>
    <mergeCell ref="A45:G45"/>
    <mergeCell ref="B47:G47"/>
    <mergeCell ref="A1:G1"/>
    <mergeCell ref="F3:G3"/>
    <mergeCell ref="F10:G10"/>
    <mergeCell ref="A12:G12"/>
    <mergeCell ref="B14:G14"/>
  </mergeCells>
  <printOptions horizontalCentered="1"/>
  <pageMargins left="0.39370078740157483" right="0.39370078740157483" top="1.1811023622047245" bottom="0.78740157480314965" header="0.19685039370078741" footer="0.19685039370078741"/>
  <pageSetup paperSize="9" firstPageNumber="0" fitToWidth="0" fitToHeight="0" pageOrder="overThenDown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658BC-379D-4357-AA9B-6B12D9AFA3B0}">
  <sheetPr>
    <tabColor theme="5" tint="0.79998168889431442"/>
  </sheetPr>
  <dimension ref="A1:L61"/>
  <sheetViews>
    <sheetView showGridLines="0" zoomScaleNormal="100" workbookViewId="0">
      <selection activeCell="F16" sqref="F16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11" width="8.88671875" style="134"/>
    <col min="12" max="234" width="8.88671875" style="49"/>
    <col min="235" max="236" width="4.6640625" style="49" bestFit="1" customWidth="1"/>
    <col min="237" max="237" width="1.88671875" style="49" bestFit="1" customWidth="1"/>
    <col min="238" max="239" width="2.77734375" style="49" bestFit="1" customWidth="1"/>
    <col min="240" max="240" width="1.88671875" style="49" bestFit="1" customWidth="1"/>
    <col min="241" max="241" width="4.6640625" style="49" bestFit="1" customWidth="1"/>
    <col min="242" max="242" width="5.5546875" style="49" bestFit="1" customWidth="1"/>
    <col min="243" max="243" width="9.33203125" style="49" bestFit="1" customWidth="1"/>
    <col min="244" max="244" width="8.44140625" style="49" bestFit="1" customWidth="1"/>
    <col min="245" max="245" width="4.6640625" style="49" bestFit="1" customWidth="1"/>
    <col min="246" max="246" width="0.88671875" style="49" bestFit="1" customWidth="1"/>
    <col min="247" max="247" width="3.77734375" style="49" bestFit="1" customWidth="1"/>
    <col min="248" max="248" width="0.88671875" style="49" bestFit="1" customWidth="1"/>
    <col min="249" max="249" width="2.77734375" style="49" bestFit="1" customWidth="1"/>
    <col min="250" max="250" width="0.88671875" style="49" bestFit="1" customWidth="1"/>
    <col min="251" max="251" width="3.77734375" style="49" bestFit="1" customWidth="1"/>
    <col min="252" max="252" width="0.88671875" style="49" bestFit="1" customWidth="1"/>
    <col min="253" max="253" width="2.77734375" style="49" bestFit="1" customWidth="1"/>
    <col min="254" max="254" width="1.88671875" style="49" bestFit="1" customWidth="1"/>
    <col min="255" max="256" width="0.88671875" style="49" bestFit="1" customWidth="1"/>
    <col min="257" max="257" width="5.5546875" style="49" bestFit="1" customWidth="1"/>
    <col min="258" max="258" width="1.88671875" style="49" bestFit="1" customWidth="1"/>
    <col min="259" max="259" width="2.77734375" style="49" bestFit="1" customWidth="1"/>
    <col min="260" max="260" width="1.88671875" style="49" bestFit="1" customWidth="1"/>
    <col min="261" max="261" width="9.33203125" style="49" bestFit="1" customWidth="1"/>
    <col min="262" max="490" width="8.88671875" style="49"/>
    <col min="491" max="492" width="4.6640625" style="49" bestFit="1" customWidth="1"/>
    <col min="493" max="493" width="1.88671875" style="49" bestFit="1" customWidth="1"/>
    <col min="494" max="495" width="2.77734375" style="49" bestFit="1" customWidth="1"/>
    <col min="496" max="496" width="1.88671875" style="49" bestFit="1" customWidth="1"/>
    <col min="497" max="497" width="4.6640625" style="49" bestFit="1" customWidth="1"/>
    <col min="498" max="498" width="5.5546875" style="49" bestFit="1" customWidth="1"/>
    <col min="499" max="499" width="9.33203125" style="49" bestFit="1" customWidth="1"/>
    <col min="500" max="500" width="8.44140625" style="49" bestFit="1" customWidth="1"/>
    <col min="501" max="501" width="4.6640625" style="49" bestFit="1" customWidth="1"/>
    <col min="502" max="502" width="0.88671875" style="49" bestFit="1" customWidth="1"/>
    <col min="503" max="503" width="3.77734375" style="49" bestFit="1" customWidth="1"/>
    <col min="504" max="504" width="0.88671875" style="49" bestFit="1" customWidth="1"/>
    <col min="505" max="505" width="2.77734375" style="49" bestFit="1" customWidth="1"/>
    <col min="506" max="506" width="0.88671875" style="49" bestFit="1" customWidth="1"/>
    <col min="507" max="507" width="3.77734375" style="49" bestFit="1" customWidth="1"/>
    <col min="508" max="508" width="0.88671875" style="49" bestFit="1" customWidth="1"/>
    <col min="509" max="509" width="2.77734375" style="49" bestFit="1" customWidth="1"/>
    <col min="510" max="510" width="1.88671875" style="49" bestFit="1" customWidth="1"/>
    <col min="511" max="512" width="0.88671875" style="49" bestFit="1" customWidth="1"/>
    <col min="513" max="513" width="5.5546875" style="49" bestFit="1" customWidth="1"/>
    <col min="514" max="514" width="1.88671875" style="49" bestFit="1" customWidth="1"/>
    <col min="515" max="515" width="2.77734375" style="49" bestFit="1" customWidth="1"/>
    <col min="516" max="516" width="1.88671875" style="49" bestFit="1" customWidth="1"/>
    <col min="517" max="517" width="9.33203125" style="49" bestFit="1" customWidth="1"/>
    <col min="518" max="746" width="8.88671875" style="49"/>
    <col min="747" max="748" width="4.6640625" style="49" bestFit="1" customWidth="1"/>
    <col min="749" max="749" width="1.88671875" style="49" bestFit="1" customWidth="1"/>
    <col min="750" max="751" width="2.77734375" style="49" bestFit="1" customWidth="1"/>
    <col min="752" max="752" width="1.88671875" style="49" bestFit="1" customWidth="1"/>
    <col min="753" max="753" width="4.6640625" style="49" bestFit="1" customWidth="1"/>
    <col min="754" max="754" width="5.5546875" style="49" bestFit="1" customWidth="1"/>
    <col min="755" max="755" width="9.33203125" style="49" bestFit="1" customWidth="1"/>
    <col min="756" max="756" width="8.44140625" style="49" bestFit="1" customWidth="1"/>
    <col min="757" max="757" width="4.6640625" style="49" bestFit="1" customWidth="1"/>
    <col min="758" max="758" width="0.88671875" style="49" bestFit="1" customWidth="1"/>
    <col min="759" max="759" width="3.77734375" style="49" bestFit="1" customWidth="1"/>
    <col min="760" max="760" width="0.88671875" style="49" bestFit="1" customWidth="1"/>
    <col min="761" max="761" width="2.77734375" style="49" bestFit="1" customWidth="1"/>
    <col min="762" max="762" width="0.88671875" style="49" bestFit="1" customWidth="1"/>
    <col min="763" max="763" width="3.77734375" style="49" bestFit="1" customWidth="1"/>
    <col min="764" max="764" width="0.88671875" style="49" bestFit="1" customWidth="1"/>
    <col min="765" max="765" width="2.77734375" style="49" bestFit="1" customWidth="1"/>
    <col min="766" max="766" width="1.88671875" style="49" bestFit="1" customWidth="1"/>
    <col min="767" max="768" width="0.88671875" style="49" bestFit="1" customWidth="1"/>
    <col min="769" max="769" width="5.5546875" style="49" bestFit="1" customWidth="1"/>
    <col min="770" max="770" width="1.88671875" style="49" bestFit="1" customWidth="1"/>
    <col min="771" max="771" width="2.77734375" style="49" bestFit="1" customWidth="1"/>
    <col min="772" max="772" width="1.88671875" style="49" bestFit="1" customWidth="1"/>
    <col min="773" max="773" width="9.33203125" style="49" bestFit="1" customWidth="1"/>
    <col min="774" max="1002" width="8.88671875" style="49"/>
    <col min="1003" max="1004" width="4.6640625" style="49" bestFit="1" customWidth="1"/>
    <col min="1005" max="1005" width="1.88671875" style="49" bestFit="1" customWidth="1"/>
    <col min="1006" max="1007" width="2.77734375" style="49" bestFit="1" customWidth="1"/>
    <col min="1008" max="1008" width="1.88671875" style="49" bestFit="1" customWidth="1"/>
    <col min="1009" max="1009" width="4.6640625" style="49" bestFit="1" customWidth="1"/>
    <col min="1010" max="1010" width="5.5546875" style="49" bestFit="1" customWidth="1"/>
    <col min="1011" max="1011" width="9.33203125" style="49" bestFit="1" customWidth="1"/>
    <col min="1012" max="1012" width="8.44140625" style="49" bestFit="1" customWidth="1"/>
    <col min="1013" max="1013" width="4.6640625" style="49" bestFit="1" customWidth="1"/>
    <col min="1014" max="1014" width="0.88671875" style="49" bestFit="1" customWidth="1"/>
    <col min="1015" max="1015" width="3.77734375" style="49" bestFit="1" customWidth="1"/>
    <col min="1016" max="1016" width="0.88671875" style="49" bestFit="1" customWidth="1"/>
    <col min="1017" max="1017" width="2.77734375" style="49" bestFit="1" customWidth="1"/>
    <col min="1018" max="1018" width="0.88671875" style="49" bestFit="1" customWidth="1"/>
    <col min="1019" max="1019" width="3.77734375" style="49" bestFit="1" customWidth="1"/>
    <col min="1020" max="1020" width="0.88671875" style="49" bestFit="1" customWidth="1"/>
    <col min="1021" max="1021" width="2.77734375" style="49" bestFit="1" customWidth="1"/>
    <col min="1022" max="1022" width="1.88671875" style="49" bestFit="1" customWidth="1"/>
    <col min="1023" max="1024" width="0.88671875" style="49" bestFit="1" customWidth="1"/>
    <col min="1025" max="1025" width="5.5546875" style="49" bestFit="1" customWidth="1"/>
    <col min="1026" max="1026" width="1.88671875" style="49" bestFit="1" customWidth="1"/>
    <col min="1027" max="1027" width="2.77734375" style="49" bestFit="1" customWidth="1"/>
    <col min="1028" max="1028" width="1.88671875" style="49" bestFit="1" customWidth="1"/>
    <col min="1029" max="1029" width="9.33203125" style="49" bestFit="1" customWidth="1"/>
    <col min="1030" max="1258" width="8.88671875" style="49"/>
    <col min="1259" max="1260" width="4.6640625" style="49" bestFit="1" customWidth="1"/>
    <col min="1261" max="1261" width="1.88671875" style="49" bestFit="1" customWidth="1"/>
    <col min="1262" max="1263" width="2.77734375" style="49" bestFit="1" customWidth="1"/>
    <col min="1264" max="1264" width="1.88671875" style="49" bestFit="1" customWidth="1"/>
    <col min="1265" max="1265" width="4.6640625" style="49" bestFit="1" customWidth="1"/>
    <col min="1266" max="1266" width="5.5546875" style="49" bestFit="1" customWidth="1"/>
    <col min="1267" max="1267" width="9.33203125" style="49" bestFit="1" customWidth="1"/>
    <col min="1268" max="1268" width="8.44140625" style="49" bestFit="1" customWidth="1"/>
    <col min="1269" max="1269" width="4.6640625" style="49" bestFit="1" customWidth="1"/>
    <col min="1270" max="1270" width="0.88671875" style="49" bestFit="1" customWidth="1"/>
    <col min="1271" max="1271" width="3.77734375" style="49" bestFit="1" customWidth="1"/>
    <col min="1272" max="1272" width="0.88671875" style="49" bestFit="1" customWidth="1"/>
    <col min="1273" max="1273" width="2.77734375" style="49" bestFit="1" customWidth="1"/>
    <col min="1274" max="1274" width="0.88671875" style="49" bestFit="1" customWidth="1"/>
    <col min="1275" max="1275" width="3.77734375" style="49" bestFit="1" customWidth="1"/>
    <col min="1276" max="1276" width="0.88671875" style="49" bestFit="1" customWidth="1"/>
    <col min="1277" max="1277" width="2.77734375" style="49" bestFit="1" customWidth="1"/>
    <col min="1278" max="1278" width="1.88671875" style="49" bestFit="1" customWidth="1"/>
    <col min="1279" max="1280" width="0.88671875" style="49" bestFit="1" customWidth="1"/>
    <col min="1281" max="1281" width="5.5546875" style="49" bestFit="1" customWidth="1"/>
    <col min="1282" max="1282" width="1.88671875" style="49" bestFit="1" customWidth="1"/>
    <col min="1283" max="1283" width="2.77734375" style="49" bestFit="1" customWidth="1"/>
    <col min="1284" max="1284" width="1.88671875" style="49" bestFit="1" customWidth="1"/>
    <col min="1285" max="1285" width="9.33203125" style="49" bestFit="1" customWidth="1"/>
    <col min="1286" max="1514" width="8.88671875" style="49"/>
    <col min="1515" max="1516" width="4.6640625" style="49" bestFit="1" customWidth="1"/>
    <col min="1517" max="1517" width="1.88671875" style="49" bestFit="1" customWidth="1"/>
    <col min="1518" max="1519" width="2.77734375" style="49" bestFit="1" customWidth="1"/>
    <col min="1520" max="1520" width="1.88671875" style="49" bestFit="1" customWidth="1"/>
    <col min="1521" max="1521" width="4.6640625" style="49" bestFit="1" customWidth="1"/>
    <col min="1522" max="1522" width="5.5546875" style="49" bestFit="1" customWidth="1"/>
    <col min="1523" max="1523" width="9.33203125" style="49" bestFit="1" customWidth="1"/>
    <col min="1524" max="1524" width="8.44140625" style="49" bestFit="1" customWidth="1"/>
    <col min="1525" max="1525" width="4.6640625" style="49" bestFit="1" customWidth="1"/>
    <col min="1526" max="1526" width="0.88671875" style="49" bestFit="1" customWidth="1"/>
    <col min="1527" max="1527" width="3.77734375" style="49" bestFit="1" customWidth="1"/>
    <col min="1528" max="1528" width="0.88671875" style="49" bestFit="1" customWidth="1"/>
    <col min="1529" max="1529" width="2.77734375" style="49" bestFit="1" customWidth="1"/>
    <col min="1530" max="1530" width="0.88671875" style="49" bestFit="1" customWidth="1"/>
    <col min="1531" max="1531" width="3.77734375" style="49" bestFit="1" customWidth="1"/>
    <col min="1532" max="1532" width="0.88671875" style="49" bestFit="1" customWidth="1"/>
    <col min="1533" max="1533" width="2.77734375" style="49" bestFit="1" customWidth="1"/>
    <col min="1534" max="1534" width="1.88671875" style="49" bestFit="1" customWidth="1"/>
    <col min="1535" max="1536" width="0.88671875" style="49" bestFit="1" customWidth="1"/>
    <col min="1537" max="1537" width="5.5546875" style="49" bestFit="1" customWidth="1"/>
    <col min="1538" max="1538" width="1.88671875" style="49" bestFit="1" customWidth="1"/>
    <col min="1539" max="1539" width="2.77734375" style="49" bestFit="1" customWidth="1"/>
    <col min="1540" max="1540" width="1.88671875" style="49" bestFit="1" customWidth="1"/>
    <col min="1541" max="1541" width="9.33203125" style="49" bestFit="1" customWidth="1"/>
    <col min="1542" max="1770" width="8.88671875" style="49"/>
    <col min="1771" max="1772" width="4.6640625" style="49" bestFit="1" customWidth="1"/>
    <col min="1773" max="1773" width="1.88671875" style="49" bestFit="1" customWidth="1"/>
    <col min="1774" max="1775" width="2.77734375" style="49" bestFit="1" customWidth="1"/>
    <col min="1776" max="1776" width="1.88671875" style="49" bestFit="1" customWidth="1"/>
    <col min="1777" max="1777" width="4.6640625" style="49" bestFit="1" customWidth="1"/>
    <col min="1778" max="1778" width="5.5546875" style="49" bestFit="1" customWidth="1"/>
    <col min="1779" max="1779" width="9.33203125" style="49" bestFit="1" customWidth="1"/>
    <col min="1780" max="1780" width="8.44140625" style="49" bestFit="1" customWidth="1"/>
    <col min="1781" max="1781" width="4.6640625" style="49" bestFit="1" customWidth="1"/>
    <col min="1782" max="1782" width="0.88671875" style="49" bestFit="1" customWidth="1"/>
    <col min="1783" max="1783" width="3.77734375" style="49" bestFit="1" customWidth="1"/>
    <col min="1784" max="1784" width="0.88671875" style="49" bestFit="1" customWidth="1"/>
    <col min="1785" max="1785" width="2.77734375" style="49" bestFit="1" customWidth="1"/>
    <col min="1786" max="1786" width="0.88671875" style="49" bestFit="1" customWidth="1"/>
    <col min="1787" max="1787" width="3.77734375" style="49" bestFit="1" customWidth="1"/>
    <col min="1788" max="1788" width="0.88671875" style="49" bestFit="1" customWidth="1"/>
    <col min="1789" max="1789" width="2.77734375" style="49" bestFit="1" customWidth="1"/>
    <col min="1790" max="1790" width="1.88671875" style="49" bestFit="1" customWidth="1"/>
    <col min="1791" max="1792" width="0.88671875" style="49" bestFit="1" customWidth="1"/>
    <col min="1793" max="1793" width="5.5546875" style="49" bestFit="1" customWidth="1"/>
    <col min="1794" max="1794" width="1.88671875" style="49" bestFit="1" customWidth="1"/>
    <col min="1795" max="1795" width="2.77734375" style="49" bestFit="1" customWidth="1"/>
    <col min="1796" max="1796" width="1.88671875" style="49" bestFit="1" customWidth="1"/>
    <col min="1797" max="1797" width="9.33203125" style="49" bestFit="1" customWidth="1"/>
    <col min="1798" max="2026" width="8.88671875" style="49"/>
    <col min="2027" max="2028" width="4.6640625" style="49" bestFit="1" customWidth="1"/>
    <col min="2029" max="2029" width="1.88671875" style="49" bestFit="1" customWidth="1"/>
    <col min="2030" max="2031" width="2.77734375" style="49" bestFit="1" customWidth="1"/>
    <col min="2032" max="2032" width="1.88671875" style="49" bestFit="1" customWidth="1"/>
    <col min="2033" max="2033" width="4.6640625" style="49" bestFit="1" customWidth="1"/>
    <col min="2034" max="2034" width="5.5546875" style="49" bestFit="1" customWidth="1"/>
    <col min="2035" max="2035" width="9.33203125" style="49" bestFit="1" customWidth="1"/>
    <col min="2036" max="2036" width="8.44140625" style="49" bestFit="1" customWidth="1"/>
    <col min="2037" max="2037" width="4.6640625" style="49" bestFit="1" customWidth="1"/>
    <col min="2038" max="2038" width="0.88671875" style="49" bestFit="1" customWidth="1"/>
    <col min="2039" max="2039" width="3.77734375" style="49" bestFit="1" customWidth="1"/>
    <col min="2040" max="2040" width="0.88671875" style="49" bestFit="1" customWidth="1"/>
    <col min="2041" max="2041" width="2.77734375" style="49" bestFit="1" customWidth="1"/>
    <col min="2042" max="2042" width="0.88671875" style="49" bestFit="1" customWidth="1"/>
    <col min="2043" max="2043" width="3.77734375" style="49" bestFit="1" customWidth="1"/>
    <col min="2044" max="2044" width="0.88671875" style="49" bestFit="1" customWidth="1"/>
    <col min="2045" max="2045" width="2.77734375" style="49" bestFit="1" customWidth="1"/>
    <col min="2046" max="2046" width="1.88671875" style="49" bestFit="1" customWidth="1"/>
    <col min="2047" max="2048" width="0.88671875" style="49" bestFit="1" customWidth="1"/>
    <col min="2049" max="2049" width="5.5546875" style="49" bestFit="1" customWidth="1"/>
    <col min="2050" max="2050" width="1.88671875" style="49" bestFit="1" customWidth="1"/>
    <col min="2051" max="2051" width="2.77734375" style="49" bestFit="1" customWidth="1"/>
    <col min="2052" max="2052" width="1.88671875" style="49" bestFit="1" customWidth="1"/>
    <col min="2053" max="2053" width="9.33203125" style="49" bestFit="1" customWidth="1"/>
    <col min="2054" max="2282" width="8.88671875" style="49"/>
    <col min="2283" max="2284" width="4.6640625" style="49" bestFit="1" customWidth="1"/>
    <col min="2285" max="2285" width="1.88671875" style="49" bestFit="1" customWidth="1"/>
    <col min="2286" max="2287" width="2.77734375" style="49" bestFit="1" customWidth="1"/>
    <col min="2288" max="2288" width="1.88671875" style="49" bestFit="1" customWidth="1"/>
    <col min="2289" max="2289" width="4.6640625" style="49" bestFit="1" customWidth="1"/>
    <col min="2290" max="2290" width="5.5546875" style="49" bestFit="1" customWidth="1"/>
    <col min="2291" max="2291" width="9.33203125" style="49" bestFit="1" customWidth="1"/>
    <col min="2292" max="2292" width="8.44140625" style="49" bestFit="1" customWidth="1"/>
    <col min="2293" max="2293" width="4.6640625" style="49" bestFit="1" customWidth="1"/>
    <col min="2294" max="2294" width="0.88671875" style="49" bestFit="1" customWidth="1"/>
    <col min="2295" max="2295" width="3.77734375" style="49" bestFit="1" customWidth="1"/>
    <col min="2296" max="2296" width="0.88671875" style="49" bestFit="1" customWidth="1"/>
    <col min="2297" max="2297" width="2.77734375" style="49" bestFit="1" customWidth="1"/>
    <col min="2298" max="2298" width="0.88671875" style="49" bestFit="1" customWidth="1"/>
    <col min="2299" max="2299" width="3.77734375" style="49" bestFit="1" customWidth="1"/>
    <col min="2300" max="2300" width="0.88671875" style="49" bestFit="1" customWidth="1"/>
    <col min="2301" max="2301" width="2.77734375" style="49" bestFit="1" customWidth="1"/>
    <col min="2302" max="2302" width="1.88671875" style="49" bestFit="1" customWidth="1"/>
    <col min="2303" max="2304" width="0.88671875" style="49" bestFit="1" customWidth="1"/>
    <col min="2305" max="2305" width="5.5546875" style="49" bestFit="1" customWidth="1"/>
    <col min="2306" max="2306" width="1.88671875" style="49" bestFit="1" customWidth="1"/>
    <col min="2307" max="2307" width="2.77734375" style="49" bestFit="1" customWidth="1"/>
    <col min="2308" max="2308" width="1.88671875" style="49" bestFit="1" customWidth="1"/>
    <col min="2309" max="2309" width="9.33203125" style="49" bestFit="1" customWidth="1"/>
    <col min="2310" max="2538" width="8.88671875" style="49"/>
    <col min="2539" max="2540" width="4.6640625" style="49" bestFit="1" customWidth="1"/>
    <col min="2541" max="2541" width="1.88671875" style="49" bestFit="1" customWidth="1"/>
    <col min="2542" max="2543" width="2.77734375" style="49" bestFit="1" customWidth="1"/>
    <col min="2544" max="2544" width="1.88671875" style="49" bestFit="1" customWidth="1"/>
    <col min="2545" max="2545" width="4.6640625" style="49" bestFit="1" customWidth="1"/>
    <col min="2546" max="2546" width="5.5546875" style="49" bestFit="1" customWidth="1"/>
    <col min="2547" max="2547" width="9.33203125" style="49" bestFit="1" customWidth="1"/>
    <col min="2548" max="2548" width="8.44140625" style="49" bestFit="1" customWidth="1"/>
    <col min="2549" max="2549" width="4.6640625" style="49" bestFit="1" customWidth="1"/>
    <col min="2550" max="2550" width="0.88671875" style="49" bestFit="1" customWidth="1"/>
    <col min="2551" max="2551" width="3.77734375" style="49" bestFit="1" customWidth="1"/>
    <col min="2552" max="2552" width="0.88671875" style="49" bestFit="1" customWidth="1"/>
    <col min="2553" max="2553" width="2.77734375" style="49" bestFit="1" customWidth="1"/>
    <col min="2554" max="2554" width="0.88671875" style="49" bestFit="1" customWidth="1"/>
    <col min="2555" max="2555" width="3.77734375" style="49" bestFit="1" customWidth="1"/>
    <col min="2556" max="2556" width="0.88671875" style="49" bestFit="1" customWidth="1"/>
    <col min="2557" max="2557" width="2.77734375" style="49" bestFit="1" customWidth="1"/>
    <col min="2558" max="2558" width="1.88671875" style="49" bestFit="1" customWidth="1"/>
    <col min="2559" max="2560" width="0.88671875" style="49" bestFit="1" customWidth="1"/>
    <col min="2561" max="2561" width="5.5546875" style="49" bestFit="1" customWidth="1"/>
    <col min="2562" max="2562" width="1.88671875" style="49" bestFit="1" customWidth="1"/>
    <col min="2563" max="2563" width="2.77734375" style="49" bestFit="1" customWidth="1"/>
    <col min="2564" max="2564" width="1.88671875" style="49" bestFit="1" customWidth="1"/>
    <col min="2565" max="2565" width="9.33203125" style="49" bestFit="1" customWidth="1"/>
    <col min="2566" max="2794" width="8.88671875" style="49"/>
    <col min="2795" max="2796" width="4.6640625" style="49" bestFit="1" customWidth="1"/>
    <col min="2797" max="2797" width="1.88671875" style="49" bestFit="1" customWidth="1"/>
    <col min="2798" max="2799" width="2.77734375" style="49" bestFit="1" customWidth="1"/>
    <col min="2800" max="2800" width="1.88671875" style="49" bestFit="1" customWidth="1"/>
    <col min="2801" max="2801" width="4.6640625" style="49" bestFit="1" customWidth="1"/>
    <col min="2802" max="2802" width="5.5546875" style="49" bestFit="1" customWidth="1"/>
    <col min="2803" max="2803" width="9.33203125" style="49" bestFit="1" customWidth="1"/>
    <col min="2804" max="2804" width="8.44140625" style="49" bestFit="1" customWidth="1"/>
    <col min="2805" max="2805" width="4.6640625" style="49" bestFit="1" customWidth="1"/>
    <col min="2806" max="2806" width="0.88671875" style="49" bestFit="1" customWidth="1"/>
    <col min="2807" max="2807" width="3.77734375" style="49" bestFit="1" customWidth="1"/>
    <col min="2808" max="2808" width="0.88671875" style="49" bestFit="1" customWidth="1"/>
    <col min="2809" max="2809" width="2.77734375" style="49" bestFit="1" customWidth="1"/>
    <col min="2810" max="2810" width="0.88671875" style="49" bestFit="1" customWidth="1"/>
    <col min="2811" max="2811" width="3.77734375" style="49" bestFit="1" customWidth="1"/>
    <col min="2812" max="2812" width="0.88671875" style="49" bestFit="1" customWidth="1"/>
    <col min="2813" max="2813" width="2.77734375" style="49" bestFit="1" customWidth="1"/>
    <col min="2814" max="2814" width="1.88671875" style="49" bestFit="1" customWidth="1"/>
    <col min="2815" max="2816" width="0.88671875" style="49" bestFit="1" customWidth="1"/>
    <col min="2817" max="2817" width="5.5546875" style="49" bestFit="1" customWidth="1"/>
    <col min="2818" max="2818" width="1.88671875" style="49" bestFit="1" customWidth="1"/>
    <col min="2819" max="2819" width="2.77734375" style="49" bestFit="1" customWidth="1"/>
    <col min="2820" max="2820" width="1.88671875" style="49" bestFit="1" customWidth="1"/>
    <col min="2821" max="2821" width="9.33203125" style="49" bestFit="1" customWidth="1"/>
    <col min="2822" max="3050" width="8.88671875" style="49"/>
    <col min="3051" max="3052" width="4.6640625" style="49" bestFit="1" customWidth="1"/>
    <col min="3053" max="3053" width="1.88671875" style="49" bestFit="1" customWidth="1"/>
    <col min="3054" max="3055" width="2.77734375" style="49" bestFit="1" customWidth="1"/>
    <col min="3056" max="3056" width="1.88671875" style="49" bestFit="1" customWidth="1"/>
    <col min="3057" max="3057" width="4.6640625" style="49" bestFit="1" customWidth="1"/>
    <col min="3058" max="3058" width="5.5546875" style="49" bestFit="1" customWidth="1"/>
    <col min="3059" max="3059" width="9.33203125" style="49" bestFit="1" customWidth="1"/>
    <col min="3060" max="3060" width="8.44140625" style="49" bestFit="1" customWidth="1"/>
    <col min="3061" max="3061" width="4.6640625" style="49" bestFit="1" customWidth="1"/>
    <col min="3062" max="3062" width="0.88671875" style="49" bestFit="1" customWidth="1"/>
    <col min="3063" max="3063" width="3.77734375" style="49" bestFit="1" customWidth="1"/>
    <col min="3064" max="3064" width="0.88671875" style="49" bestFit="1" customWidth="1"/>
    <col min="3065" max="3065" width="2.77734375" style="49" bestFit="1" customWidth="1"/>
    <col min="3066" max="3066" width="0.88671875" style="49" bestFit="1" customWidth="1"/>
    <col min="3067" max="3067" width="3.77734375" style="49" bestFit="1" customWidth="1"/>
    <col min="3068" max="3068" width="0.88671875" style="49" bestFit="1" customWidth="1"/>
    <col min="3069" max="3069" width="2.77734375" style="49" bestFit="1" customWidth="1"/>
    <col min="3070" max="3070" width="1.88671875" style="49" bestFit="1" customWidth="1"/>
    <col min="3071" max="3072" width="0.88671875" style="49" bestFit="1" customWidth="1"/>
    <col min="3073" max="3073" width="5.5546875" style="49" bestFit="1" customWidth="1"/>
    <col min="3074" max="3074" width="1.88671875" style="49" bestFit="1" customWidth="1"/>
    <col min="3075" max="3075" width="2.77734375" style="49" bestFit="1" customWidth="1"/>
    <col min="3076" max="3076" width="1.88671875" style="49" bestFit="1" customWidth="1"/>
    <col min="3077" max="3077" width="9.33203125" style="49" bestFit="1" customWidth="1"/>
    <col min="3078" max="3306" width="8.88671875" style="49"/>
    <col min="3307" max="3308" width="4.6640625" style="49" bestFit="1" customWidth="1"/>
    <col min="3309" max="3309" width="1.88671875" style="49" bestFit="1" customWidth="1"/>
    <col min="3310" max="3311" width="2.77734375" style="49" bestFit="1" customWidth="1"/>
    <col min="3312" max="3312" width="1.88671875" style="49" bestFit="1" customWidth="1"/>
    <col min="3313" max="3313" width="4.6640625" style="49" bestFit="1" customWidth="1"/>
    <col min="3314" max="3314" width="5.5546875" style="49" bestFit="1" customWidth="1"/>
    <col min="3315" max="3315" width="9.33203125" style="49" bestFit="1" customWidth="1"/>
    <col min="3316" max="3316" width="8.44140625" style="49" bestFit="1" customWidth="1"/>
    <col min="3317" max="3317" width="4.6640625" style="49" bestFit="1" customWidth="1"/>
    <col min="3318" max="3318" width="0.88671875" style="49" bestFit="1" customWidth="1"/>
    <col min="3319" max="3319" width="3.77734375" style="49" bestFit="1" customWidth="1"/>
    <col min="3320" max="3320" width="0.88671875" style="49" bestFit="1" customWidth="1"/>
    <col min="3321" max="3321" width="2.77734375" style="49" bestFit="1" customWidth="1"/>
    <col min="3322" max="3322" width="0.88671875" style="49" bestFit="1" customWidth="1"/>
    <col min="3323" max="3323" width="3.77734375" style="49" bestFit="1" customWidth="1"/>
    <col min="3324" max="3324" width="0.88671875" style="49" bestFit="1" customWidth="1"/>
    <col min="3325" max="3325" width="2.77734375" style="49" bestFit="1" customWidth="1"/>
    <col min="3326" max="3326" width="1.88671875" style="49" bestFit="1" customWidth="1"/>
    <col min="3327" max="3328" width="0.88671875" style="49" bestFit="1" customWidth="1"/>
    <col min="3329" max="3329" width="5.5546875" style="49" bestFit="1" customWidth="1"/>
    <col min="3330" max="3330" width="1.88671875" style="49" bestFit="1" customWidth="1"/>
    <col min="3331" max="3331" width="2.77734375" style="49" bestFit="1" customWidth="1"/>
    <col min="3332" max="3332" width="1.88671875" style="49" bestFit="1" customWidth="1"/>
    <col min="3333" max="3333" width="9.33203125" style="49" bestFit="1" customWidth="1"/>
    <col min="3334" max="3562" width="8.88671875" style="49"/>
    <col min="3563" max="3564" width="4.6640625" style="49" bestFit="1" customWidth="1"/>
    <col min="3565" max="3565" width="1.88671875" style="49" bestFit="1" customWidth="1"/>
    <col min="3566" max="3567" width="2.77734375" style="49" bestFit="1" customWidth="1"/>
    <col min="3568" max="3568" width="1.88671875" style="49" bestFit="1" customWidth="1"/>
    <col min="3569" max="3569" width="4.6640625" style="49" bestFit="1" customWidth="1"/>
    <col min="3570" max="3570" width="5.5546875" style="49" bestFit="1" customWidth="1"/>
    <col min="3571" max="3571" width="9.33203125" style="49" bestFit="1" customWidth="1"/>
    <col min="3572" max="3572" width="8.44140625" style="49" bestFit="1" customWidth="1"/>
    <col min="3573" max="3573" width="4.6640625" style="49" bestFit="1" customWidth="1"/>
    <col min="3574" max="3574" width="0.88671875" style="49" bestFit="1" customWidth="1"/>
    <col min="3575" max="3575" width="3.77734375" style="49" bestFit="1" customWidth="1"/>
    <col min="3576" max="3576" width="0.88671875" style="49" bestFit="1" customWidth="1"/>
    <col min="3577" max="3577" width="2.77734375" style="49" bestFit="1" customWidth="1"/>
    <col min="3578" max="3578" width="0.88671875" style="49" bestFit="1" customWidth="1"/>
    <col min="3579" max="3579" width="3.77734375" style="49" bestFit="1" customWidth="1"/>
    <col min="3580" max="3580" width="0.88671875" style="49" bestFit="1" customWidth="1"/>
    <col min="3581" max="3581" width="2.77734375" style="49" bestFit="1" customWidth="1"/>
    <col min="3582" max="3582" width="1.88671875" style="49" bestFit="1" customWidth="1"/>
    <col min="3583" max="3584" width="0.88671875" style="49" bestFit="1" customWidth="1"/>
    <col min="3585" max="3585" width="5.5546875" style="49" bestFit="1" customWidth="1"/>
    <col min="3586" max="3586" width="1.88671875" style="49" bestFit="1" customWidth="1"/>
    <col min="3587" max="3587" width="2.77734375" style="49" bestFit="1" customWidth="1"/>
    <col min="3588" max="3588" width="1.88671875" style="49" bestFit="1" customWidth="1"/>
    <col min="3589" max="3589" width="9.33203125" style="49" bestFit="1" customWidth="1"/>
    <col min="3590" max="3818" width="8.88671875" style="49"/>
    <col min="3819" max="3820" width="4.6640625" style="49" bestFit="1" customWidth="1"/>
    <col min="3821" max="3821" width="1.88671875" style="49" bestFit="1" customWidth="1"/>
    <col min="3822" max="3823" width="2.77734375" style="49" bestFit="1" customWidth="1"/>
    <col min="3824" max="3824" width="1.88671875" style="49" bestFit="1" customWidth="1"/>
    <col min="3825" max="3825" width="4.6640625" style="49" bestFit="1" customWidth="1"/>
    <col min="3826" max="3826" width="5.5546875" style="49" bestFit="1" customWidth="1"/>
    <col min="3827" max="3827" width="9.33203125" style="49" bestFit="1" customWidth="1"/>
    <col min="3828" max="3828" width="8.44140625" style="49" bestFit="1" customWidth="1"/>
    <col min="3829" max="3829" width="4.6640625" style="49" bestFit="1" customWidth="1"/>
    <col min="3830" max="3830" width="0.88671875" style="49" bestFit="1" customWidth="1"/>
    <col min="3831" max="3831" width="3.77734375" style="49" bestFit="1" customWidth="1"/>
    <col min="3832" max="3832" width="0.88671875" style="49" bestFit="1" customWidth="1"/>
    <col min="3833" max="3833" width="2.77734375" style="49" bestFit="1" customWidth="1"/>
    <col min="3834" max="3834" width="0.88671875" style="49" bestFit="1" customWidth="1"/>
    <col min="3835" max="3835" width="3.77734375" style="49" bestFit="1" customWidth="1"/>
    <col min="3836" max="3836" width="0.88671875" style="49" bestFit="1" customWidth="1"/>
    <col min="3837" max="3837" width="2.77734375" style="49" bestFit="1" customWidth="1"/>
    <col min="3838" max="3838" width="1.88671875" style="49" bestFit="1" customWidth="1"/>
    <col min="3839" max="3840" width="0.88671875" style="49" bestFit="1" customWidth="1"/>
    <col min="3841" max="3841" width="5.5546875" style="49" bestFit="1" customWidth="1"/>
    <col min="3842" max="3842" width="1.88671875" style="49" bestFit="1" customWidth="1"/>
    <col min="3843" max="3843" width="2.77734375" style="49" bestFit="1" customWidth="1"/>
    <col min="3844" max="3844" width="1.88671875" style="49" bestFit="1" customWidth="1"/>
    <col min="3845" max="3845" width="9.33203125" style="49" bestFit="1" customWidth="1"/>
    <col min="3846" max="4074" width="8.88671875" style="49"/>
    <col min="4075" max="4076" width="4.6640625" style="49" bestFit="1" customWidth="1"/>
    <col min="4077" max="4077" width="1.88671875" style="49" bestFit="1" customWidth="1"/>
    <col min="4078" max="4079" width="2.77734375" style="49" bestFit="1" customWidth="1"/>
    <col min="4080" max="4080" width="1.88671875" style="49" bestFit="1" customWidth="1"/>
    <col min="4081" max="4081" width="4.6640625" style="49" bestFit="1" customWidth="1"/>
    <col min="4082" max="4082" width="5.5546875" style="49" bestFit="1" customWidth="1"/>
    <col min="4083" max="4083" width="9.33203125" style="49" bestFit="1" customWidth="1"/>
    <col min="4084" max="4084" width="8.44140625" style="49" bestFit="1" customWidth="1"/>
    <col min="4085" max="4085" width="4.6640625" style="49" bestFit="1" customWidth="1"/>
    <col min="4086" max="4086" width="0.88671875" style="49" bestFit="1" customWidth="1"/>
    <col min="4087" max="4087" width="3.77734375" style="49" bestFit="1" customWidth="1"/>
    <col min="4088" max="4088" width="0.88671875" style="49" bestFit="1" customWidth="1"/>
    <col min="4089" max="4089" width="2.77734375" style="49" bestFit="1" customWidth="1"/>
    <col min="4090" max="4090" width="0.88671875" style="49" bestFit="1" customWidth="1"/>
    <col min="4091" max="4091" width="3.77734375" style="49" bestFit="1" customWidth="1"/>
    <col min="4092" max="4092" width="0.88671875" style="49" bestFit="1" customWidth="1"/>
    <col min="4093" max="4093" width="2.77734375" style="49" bestFit="1" customWidth="1"/>
    <col min="4094" max="4094" width="1.88671875" style="49" bestFit="1" customWidth="1"/>
    <col min="4095" max="4096" width="0.88671875" style="49" bestFit="1" customWidth="1"/>
    <col min="4097" max="4097" width="5.5546875" style="49" bestFit="1" customWidth="1"/>
    <col min="4098" max="4098" width="1.88671875" style="49" bestFit="1" customWidth="1"/>
    <col min="4099" max="4099" width="2.77734375" style="49" bestFit="1" customWidth="1"/>
    <col min="4100" max="4100" width="1.88671875" style="49" bestFit="1" customWidth="1"/>
    <col min="4101" max="4101" width="9.33203125" style="49" bestFit="1" customWidth="1"/>
    <col min="4102" max="4330" width="8.88671875" style="49"/>
    <col min="4331" max="4332" width="4.6640625" style="49" bestFit="1" customWidth="1"/>
    <col min="4333" max="4333" width="1.88671875" style="49" bestFit="1" customWidth="1"/>
    <col min="4334" max="4335" width="2.77734375" style="49" bestFit="1" customWidth="1"/>
    <col min="4336" max="4336" width="1.88671875" style="49" bestFit="1" customWidth="1"/>
    <col min="4337" max="4337" width="4.6640625" style="49" bestFit="1" customWidth="1"/>
    <col min="4338" max="4338" width="5.5546875" style="49" bestFit="1" customWidth="1"/>
    <col min="4339" max="4339" width="9.33203125" style="49" bestFit="1" customWidth="1"/>
    <col min="4340" max="4340" width="8.44140625" style="49" bestFit="1" customWidth="1"/>
    <col min="4341" max="4341" width="4.6640625" style="49" bestFit="1" customWidth="1"/>
    <col min="4342" max="4342" width="0.88671875" style="49" bestFit="1" customWidth="1"/>
    <col min="4343" max="4343" width="3.77734375" style="49" bestFit="1" customWidth="1"/>
    <col min="4344" max="4344" width="0.88671875" style="49" bestFit="1" customWidth="1"/>
    <col min="4345" max="4345" width="2.77734375" style="49" bestFit="1" customWidth="1"/>
    <col min="4346" max="4346" width="0.88671875" style="49" bestFit="1" customWidth="1"/>
    <col min="4347" max="4347" width="3.77734375" style="49" bestFit="1" customWidth="1"/>
    <col min="4348" max="4348" width="0.88671875" style="49" bestFit="1" customWidth="1"/>
    <col min="4349" max="4349" width="2.77734375" style="49" bestFit="1" customWidth="1"/>
    <col min="4350" max="4350" width="1.88671875" style="49" bestFit="1" customWidth="1"/>
    <col min="4351" max="4352" width="0.88671875" style="49" bestFit="1" customWidth="1"/>
    <col min="4353" max="4353" width="5.5546875" style="49" bestFit="1" customWidth="1"/>
    <col min="4354" max="4354" width="1.88671875" style="49" bestFit="1" customWidth="1"/>
    <col min="4355" max="4355" width="2.77734375" style="49" bestFit="1" customWidth="1"/>
    <col min="4356" max="4356" width="1.88671875" style="49" bestFit="1" customWidth="1"/>
    <col min="4357" max="4357" width="9.33203125" style="49" bestFit="1" customWidth="1"/>
    <col min="4358" max="4586" width="8.88671875" style="49"/>
    <col min="4587" max="4588" width="4.6640625" style="49" bestFit="1" customWidth="1"/>
    <col min="4589" max="4589" width="1.88671875" style="49" bestFit="1" customWidth="1"/>
    <col min="4590" max="4591" width="2.77734375" style="49" bestFit="1" customWidth="1"/>
    <col min="4592" max="4592" width="1.88671875" style="49" bestFit="1" customWidth="1"/>
    <col min="4593" max="4593" width="4.6640625" style="49" bestFit="1" customWidth="1"/>
    <col min="4594" max="4594" width="5.5546875" style="49" bestFit="1" customWidth="1"/>
    <col min="4595" max="4595" width="9.33203125" style="49" bestFit="1" customWidth="1"/>
    <col min="4596" max="4596" width="8.44140625" style="49" bestFit="1" customWidth="1"/>
    <col min="4597" max="4597" width="4.6640625" style="49" bestFit="1" customWidth="1"/>
    <col min="4598" max="4598" width="0.88671875" style="49" bestFit="1" customWidth="1"/>
    <col min="4599" max="4599" width="3.77734375" style="49" bestFit="1" customWidth="1"/>
    <col min="4600" max="4600" width="0.88671875" style="49" bestFit="1" customWidth="1"/>
    <col min="4601" max="4601" width="2.77734375" style="49" bestFit="1" customWidth="1"/>
    <col min="4602" max="4602" width="0.88671875" style="49" bestFit="1" customWidth="1"/>
    <col min="4603" max="4603" width="3.77734375" style="49" bestFit="1" customWidth="1"/>
    <col min="4604" max="4604" width="0.88671875" style="49" bestFit="1" customWidth="1"/>
    <col min="4605" max="4605" width="2.77734375" style="49" bestFit="1" customWidth="1"/>
    <col min="4606" max="4606" width="1.88671875" style="49" bestFit="1" customWidth="1"/>
    <col min="4607" max="4608" width="0.88671875" style="49" bestFit="1" customWidth="1"/>
    <col min="4609" max="4609" width="5.5546875" style="49" bestFit="1" customWidth="1"/>
    <col min="4610" max="4610" width="1.88671875" style="49" bestFit="1" customWidth="1"/>
    <col min="4611" max="4611" width="2.77734375" style="49" bestFit="1" customWidth="1"/>
    <col min="4612" max="4612" width="1.88671875" style="49" bestFit="1" customWidth="1"/>
    <col min="4613" max="4613" width="9.33203125" style="49" bestFit="1" customWidth="1"/>
    <col min="4614" max="4842" width="8.88671875" style="49"/>
    <col min="4843" max="4844" width="4.6640625" style="49" bestFit="1" customWidth="1"/>
    <col min="4845" max="4845" width="1.88671875" style="49" bestFit="1" customWidth="1"/>
    <col min="4846" max="4847" width="2.77734375" style="49" bestFit="1" customWidth="1"/>
    <col min="4848" max="4848" width="1.88671875" style="49" bestFit="1" customWidth="1"/>
    <col min="4849" max="4849" width="4.6640625" style="49" bestFit="1" customWidth="1"/>
    <col min="4850" max="4850" width="5.5546875" style="49" bestFit="1" customWidth="1"/>
    <col min="4851" max="4851" width="9.33203125" style="49" bestFit="1" customWidth="1"/>
    <col min="4852" max="4852" width="8.44140625" style="49" bestFit="1" customWidth="1"/>
    <col min="4853" max="4853" width="4.6640625" style="49" bestFit="1" customWidth="1"/>
    <col min="4854" max="4854" width="0.88671875" style="49" bestFit="1" customWidth="1"/>
    <col min="4855" max="4855" width="3.77734375" style="49" bestFit="1" customWidth="1"/>
    <col min="4856" max="4856" width="0.88671875" style="49" bestFit="1" customWidth="1"/>
    <col min="4857" max="4857" width="2.77734375" style="49" bestFit="1" customWidth="1"/>
    <col min="4858" max="4858" width="0.88671875" style="49" bestFit="1" customWidth="1"/>
    <col min="4859" max="4859" width="3.77734375" style="49" bestFit="1" customWidth="1"/>
    <col min="4860" max="4860" width="0.88671875" style="49" bestFit="1" customWidth="1"/>
    <col min="4861" max="4861" width="2.77734375" style="49" bestFit="1" customWidth="1"/>
    <col min="4862" max="4862" width="1.88671875" style="49" bestFit="1" customWidth="1"/>
    <col min="4863" max="4864" width="0.88671875" style="49" bestFit="1" customWidth="1"/>
    <col min="4865" max="4865" width="5.5546875" style="49" bestFit="1" customWidth="1"/>
    <col min="4866" max="4866" width="1.88671875" style="49" bestFit="1" customWidth="1"/>
    <col min="4867" max="4867" width="2.77734375" style="49" bestFit="1" customWidth="1"/>
    <col min="4868" max="4868" width="1.88671875" style="49" bestFit="1" customWidth="1"/>
    <col min="4869" max="4869" width="9.33203125" style="49" bestFit="1" customWidth="1"/>
    <col min="4870" max="5098" width="8.88671875" style="49"/>
    <col min="5099" max="5100" width="4.6640625" style="49" bestFit="1" customWidth="1"/>
    <col min="5101" max="5101" width="1.88671875" style="49" bestFit="1" customWidth="1"/>
    <col min="5102" max="5103" width="2.77734375" style="49" bestFit="1" customWidth="1"/>
    <col min="5104" max="5104" width="1.88671875" style="49" bestFit="1" customWidth="1"/>
    <col min="5105" max="5105" width="4.6640625" style="49" bestFit="1" customWidth="1"/>
    <col min="5106" max="5106" width="5.5546875" style="49" bestFit="1" customWidth="1"/>
    <col min="5107" max="5107" width="9.33203125" style="49" bestFit="1" customWidth="1"/>
    <col min="5108" max="5108" width="8.44140625" style="49" bestFit="1" customWidth="1"/>
    <col min="5109" max="5109" width="4.6640625" style="49" bestFit="1" customWidth="1"/>
    <col min="5110" max="5110" width="0.88671875" style="49" bestFit="1" customWidth="1"/>
    <col min="5111" max="5111" width="3.77734375" style="49" bestFit="1" customWidth="1"/>
    <col min="5112" max="5112" width="0.88671875" style="49" bestFit="1" customWidth="1"/>
    <col min="5113" max="5113" width="2.77734375" style="49" bestFit="1" customWidth="1"/>
    <col min="5114" max="5114" width="0.88671875" style="49" bestFit="1" customWidth="1"/>
    <col min="5115" max="5115" width="3.77734375" style="49" bestFit="1" customWidth="1"/>
    <col min="5116" max="5116" width="0.88671875" style="49" bestFit="1" customWidth="1"/>
    <col min="5117" max="5117" width="2.77734375" style="49" bestFit="1" customWidth="1"/>
    <col min="5118" max="5118" width="1.88671875" style="49" bestFit="1" customWidth="1"/>
    <col min="5119" max="5120" width="0.88671875" style="49" bestFit="1" customWidth="1"/>
    <col min="5121" max="5121" width="5.5546875" style="49" bestFit="1" customWidth="1"/>
    <col min="5122" max="5122" width="1.88671875" style="49" bestFit="1" customWidth="1"/>
    <col min="5123" max="5123" width="2.77734375" style="49" bestFit="1" customWidth="1"/>
    <col min="5124" max="5124" width="1.88671875" style="49" bestFit="1" customWidth="1"/>
    <col min="5125" max="5125" width="9.33203125" style="49" bestFit="1" customWidth="1"/>
    <col min="5126" max="5354" width="8.88671875" style="49"/>
    <col min="5355" max="5356" width="4.6640625" style="49" bestFit="1" customWidth="1"/>
    <col min="5357" max="5357" width="1.88671875" style="49" bestFit="1" customWidth="1"/>
    <col min="5358" max="5359" width="2.77734375" style="49" bestFit="1" customWidth="1"/>
    <col min="5360" max="5360" width="1.88671875" style="49" bestFit="1" customWidth="1"/>
    <col min="5361" max="5361" width="4.6640625" style="49" bestFit="1" customWidth="1"/>
    <col min="5362" max="5362" width="5.5546875" style="49" bestFit="1" customWidth="1"/>
    <col min="5363" max="5363" width="9.33203125" style="49" bestFit="1" customWidth="1"/>
    <col min="5364" max="5364" width="8.44140625" style="49" bestFit="1" customWidth="1"/>
    <col min="5365" max="5365" width="4.6640625" style="49" bestFit="1" customWidth="1"/>
    <col min="5366" max="5366" width="0.88671875" style="49" bestFit="1" customWidth="1"/>
    <col min="5367" max="5367" width="3.77734375" style="49" bestFit="1" customWidth="1"/>
    <col min="5368" max="5368" width="0.88671875" style="49" bestFit="1" customWidth="1"/>
    <col min="5369" max="5369" width="2.77734375" style="49" bestFit="1" customWidth="1"/>
    <col min="5370" max="5370" width="0.88671875" style="49" bestFit="1" customWidth="1"/>
    <col min="5371" max="5371" width="3.77734375" style="49" bestFit="1" customWidth="1"/>
    <col min="5372" max="5372" width="0.88671875" style="49" bestFit="1" customWidth="1"/>
    <col min="5373" max="5373" width="2.77734375" style="49" bestFit="1" customWidth="1"/>
    <col min="5374" max="5374" width="1.88671875" style="49" bestFit="1" customWidth="1"/>
    <col min="5375" max="5376" width="0.88671875" style="49" bestFit="1" customWidth="1"/>
    <col min="5377" max="5377" width="5.5546875" style="49" bestFit="1" customWidth="1"/>
    <col min="5378" max="5378" width="1.88671875" style="49" bestFit="1" customWidth="1"/>
    <col min="5379" max="5379" width="2.77734375" style="49" bestFit="1" customWidth="1"/>
    <col min="5380" max="5380" width="1.88671875" style="49" bestFit="1" customWidth="1"/>
    <col min="5381" max="5381" width="9.33203125" style="49" bestFit="1" customWidth="1"/>
    <col min="5382" max="5610" width="8.88671875" style="49"/>
    <col min="5611" max="5612" width="4.6640625" style="49" bestFit="1" customWidth="1"/>
    <col min="5613" max="5613" width="1.88671875" style="49" bestFit="1" customWidth="1"/>
    <col min="5614" max="5615" width="2.77734375" style="49" bestFit="1" customWidth="1"/>
    <col min="5616" max="5616" width="1.88671875" style="49" bestFit="1" customWidth="1"/>
    <col min="5617" max="5617" width="4.6640625" style="49" bestFit="1" customWidth="1"/>
    <col min="5618" max="5618" width="5.5546875" style="49" bestFit="1" customWidth="1"/>
    <col min="5619" max="5619" width="9.33203125" style="49" bestFit="1" customWidth="1"/>
    <col min="5620" max="5620" width="8.44140625" style="49" bestFit="1" customWidth="1"/>
    <col min="5621" max="5621" width="4.6640625" style="49" bestFit="1" customWidth="1"/>
    <col min="5622" max="5622" width="0.88671875" style="49" bestFit="1" customWidth="1"/>
    <col min="5623" max="5623" width="3.77734375" style="49" bestFit="1" customWidth="1"/>
    <col min="5624" max="5624" width="0.88671875" style="49" bestFit="1" customWidth="1"/>
    <col min="5625" max="5625" width="2.77734375" style="49" bestFit="1" customWidth="1"/>
    <col min="5626" max="5626" width="0.88671875" style="49" bestFit="1" customWidth="1"/>
    <col min="5627" max="5627" width="3.77734375" style="49" bestFit="1" customWidth="1"/>
    <col min="5628" max="5628" width="0.88671875" style="49" bestFit="1" customWidth="1"/>
    <col min="5629" max="5629" width="2.77734375" style="49" bestFit="1" customWidth="1"/>
    <col min="5630" max="5630" width="1.88671875" style="49" bestFit="1" customWidth="1"/>
    <col min="5631" max="5632" width="0.88671875" style="49" bestFit="1" customWidth="1"/>
    <col min="5633" max="5633" width="5.5546875" style="49" bestFit="1" customWidth="1"/>
    <col min="5634" max="5634" width="1.88671875" style="49" bestFit="1" customWidth="1"/>
    <col min="5635" max="5635" width="2.77734375" style="49" bestFit="1" customWidth="1"/>
    <col min="5636" max="5636" width="1.88671875" style="49" bestFit="1" customWidth="1"/>
    <col min="5637" max="5637" width="9.33203125" style="49" bestFit="1" customWidth="1"/>
    <col min="5638" max="5866" width="8.88671875" style="49"/>
    <col min="5867" max="5868" width="4.6640625" style="49" bestFit="1" customWidth="1"/>
    <col min="5869" max="5869" width="1.88671875" style="49" bestFit="1" customWidth="1"/>
    <col min="5870" max="5871" width="2.77734375" style="49" bestFit="1" customWidth="1"/>
    <col min="5872" max="5872" width="1.88671875" style="49" bestFit="1" customWidth="1"/>
    <col min="5873" max="5873" width="4.6640625" style="49" bestFit="1" customWidth="1"/>
    <col min="5874" max="5874" width="5.5546875" style="49" bestFit="1" customWidth="1"/>
    <col min="5875" max="5875" width="9.33203125" style="49" bestFit="1" customWidth="1"/>
    <col min="5876" max="5876" width="8.44140625" style="49" bestFit="1" customWidth="1"/>
    <col min="5877" max="5877" width="4.6640625" style="49" bestFit="1" customWidth="1"/>
    <col min="5878" max="5878" width="0.88671875" style="49" bestFit="1" customWidth="1"/>
    <col min="5879" max="5879" width="3.77734375" style="49" bestFit="1" customWidth="1"/>
    <col min="5880" max="5880" width="0.88671875" style="49" bestFit="1" customWidth="1"/>
    <col min="5881" max="5881" width="2.77734375" style="49" bestFit="1" customWidth="1"/>
    <col min="5882" max="5882" width="0.88671875" style="49" bestFit="1" customWidth="1"/>
    <col min="5883" max="5883" width="3.77734375" style="49" bestFit="1" customWidth="1"/>
    <col min="5884" max="5884" width="0.88671875" style="49" bestFit="1" customWidth="1"/>
    <col min="5885" max="5885" width="2.77734375" style="49" bestFit="1" customWidth="1"/>
    <col min="5886" max="5886" width="1.88671875" style="49" bestFit="1" customWidth="1"/>
    <col min="5887" max="5888" width="0.88671875" style="49" bestFit="1" customWidth="1"/>
    <col min="5889" max="5889" width="5.5546875" style="49" bestFit="1" customWidth="1"/>
    <col min="5890" max="5890" width="1.88671875" style="49" bestFit="1" customWidth="1"/>
    <col min="5891" max="5891" width="2.77734375" style="49" bestFit="1" customWidth="1"/>
    <col min="5892" max="5892" width="1.88671875" style="49" bestFit="1" customWidth="1"/>
    <col min="5893" max="5893" width="9.33203125" style="49" bestFit="1" customWidth="1"/>
    <col min="5894" max="6122" width="8.88671875" style="49"/>
    <col min="6123" max="6124" width="4.6640625" style="49" bestFit="1" customWidth="1"/>
    <col min="6125" max="6125" width="1.88671875" style="49" bestFit="1" customWidth="1"/>
    <col min="6126" max="6127" width="2.77734375" style="49" bestFit="1" customWidth="1"/>
    <col min="6128" max="6128" width="1.88671875" style="49" bestFit="1" customWidth="1"/>
    <col min="6129" max="6129" width="4.6640625" style="49" bestFit="1" customWidth="1"/>
    <col min="6130" max="6130" width="5.5546875" style="49" bestFit="1" customWidth="1"/>
    <col min="6131" max="6131" width="9.33203125" style="49" bestFit="1" customWidth="1"/>
    <col min="6132" max="6132" width="8.44140625" style="49" bestFit="1" customWidth="1"/>
    <col min="6133" max="6133" width="4.6640625" style="49" bestFit="1" customWidth="1"/>
    <col min="6134" max="6134" width="0.88671875" style="49" bestFit="1" customWidth="1"/>
    <col min="6135" max="6135" width="3.77734375" style="49" bestFit="1" customWidth="1"/>
    <col min="6136" max="6136" width="0.88671875" style="49" bestFit="1" customWidth="1"/>
    <col min="6137" max="6137" width="2.77734375" style="49" bestFit="1" customWidth="1"/>
    <col min="6138" max="6138" width="0.88671875" style="49" bestFit="1" customWidth="1"/>
    <col min="6139" max="6139" width="3.77734375" style="49" bestFit="1" customWidth="1"/>
    <col min="6140" max="6140" width="0.88671875" style="49" bestFit="1" customWidth="1"/>
    <col min="6141" max="6141" width="2.77734375" style="49" bestFit="1" customWidth="1"/>
    <col min="6142" max="6142" width="1.88671875" style="49" bestFit="1" customWidth="1"/>
    <col min="6143" max="6144" width="0.88671875" style="49" bestFit="1" customWidth="1"/>
    <col min="6145" max="6145" width="5.5546875" style="49" bestFit="1" customWidth="1"/>
    <col min="6146" max="6146" width="1.88671875" style="49" bestFit="1" customWidth="1"/>
    <col min="6147" max="6147" width="2.77734375" style="49" bestFit="1" customWidth="1"/>
    <col min="6148" max="6148" width="1.88671875" style="49" bestFit="1" customWidth="1"/>
    <col min="6149" max="6149" width="9.33203125" style="49" bestFit="1" customWidth="1"/>
    <col min="6150" max="6378" width="8.88671875" style="49"/>
    <col min="6379" max="6380" width="4.6640625" style="49" bestFit="1" customWidth="1"/>
    <col min="6381" max="6381" width="1.88671875" style="49" bestFit="1" customWidth="1"/>
    <col min="6382" max="6383" width="2.77734375" style="49" bestFit="1" customWidth="1"/>
    <col min="6384" max="6384" width="1.88671875" style="49" bestFit="1" customWidth="1"/>
    <col min="6385" max="6385" width="4.6640625" style="49" bestFit="1" customWidth="1"/>
    <col min="6386" max="6386" width="5.5546875" style="49" bestFit="1" customWidth="1"/>
    <col min="6387" max="6387" width="9.33203125" style="49" bestFit="1" customWidth="1"/>
    <col min="6388" max="6388" width="8.44140625" style="49" bestFit="1" customWidth="1"/>
    <col min="6389" max="6389" width="4.6640625" style="49" bestFit="1" customWidth="1"/>
    <col min="6390" max="6390" width="0.88671875" style="49" bestFit="1" customWidth="1"/>
    <col min="6391" max="6391" width="3.77734375" style="49" bestFit="1" customWidth="1"/>
    <col min="6392" max="6392" width="0.88671875" style="49" bestFit="1" customWidth="1"/>
    <col min="6393" max="6393" width="2.77734375" style="49" bestFit="1" customWidth="1"/>
    <col min="6394" max="6394" width="0.88671875" style="49" bestFit="1" customWidth="1"/>
    <col min="6395" max="6395" width="3.77734375" style="49" bestFit="1" customWidth="1"/>
    <col min="6396" max="6396" width="0.88671875" style="49" bestFit="1" customWidth="1"/>
    <col min="6397" max="6397" width="2.77734375" style="49" bestFit="1" customWidth="1"/>
    <col min="6398" max="6398" width="1.88671875" style="49" bestFit="1" customWidth="1"/>
    <col min="6399" max="6400" width="0.88671875" style="49" bestFit="1" customWidth="1"/>
    <col min="6401" max="6401" width="5.5546875" style="49" bestFit="1" customWidth="1"/>
    <col min="6402" max="6402" width="1.88671875" style="49" bestFit="1" customWidth="1"/>
    <col min="6403" max="6403" width="2.77734375" style="49" bestFit="1" customWidth="1"/>
    <col min="6404" max="6404" width="1.88671875" style="49" bestFit="1" customWidth="1"/>
    <col min="6405" max="6405" width="9.33203125" style="49" bestFit="1" customWidth="1"/>
    <col min="6406" max="6634" width="8.88671875" style="49"/>
    <col min="6635" max="6636" width="4.6640625" style="49" bestFit="1" customWidth="1"/>
    <col min="6637" max="6637" width="1.88671875" style="49" bestFit="1" customWidth="1"/>
    <col min="6638" max="6639" width="2.77734375" style="49" bestFit="1" customWidth="1"/>
    <col min="6640" max="6640" width="1.88671875" style="49" bestFit="1" customWidth="1"/>
    <col min="6641" max="6641" width="4.6640625" style="49" bestFit="1" customWidth="1"/>
    <col min="6642" max="6642" width="5.5546875" style="49" bestFit="1" customWidth="1"/>
    <col min="6643" max="6643" width="9.33203125" style="49" bestFit="1" customWidth="1"/>
    <col min="6644" max="6644" width="8.44140625" style="49" bestFit="1" customWidth="1"/>
    <col min="6645" max="6645" width="4.6640625" style="49" bestFit="1" customWidth="1"/>
    <col min="6646" max="6646" width="0.88671875" style="49" bestFit="1" customWidth="1"/>
    <col min="6647" max="6647" width="3.77734375" style="49" bestFit="1" customWidth="1"/>
    <col min="6648" max="6648" width="0.88671875" style="49" bestFit="1" customWidth="1"/>
    <col min="6649" max="6649" width="2.77734375" style="49" bestFit="1" customWidth="1"/>
    <col min="6650" max="6650" width="0.88671875" style="49" bestFit="1" customWidth="1"/>
    <col min="6651" max="6651" width="3.77734375" style="49" bestFit="1" customWidth="1"/>
    <col min="6652" max="6652" width="0.88671875" style="49" bestFit="1" customWidth="1"/>
    <col min="6653" max="6653" width="2.77734375" style="49" bestFit="1" customWidth="1"/>
    <col min="6654" max="6654" width="1.88671875" style="49" bestFit="1" customWidth="1"/>
    <col min="6655" max="6656" width="0.88671875" style="49" bestFit="1" customWidth="1"/>
    <col min="6657" max="6657" width="5.5546875" style="49" bestFit="1" customWidth="1"/>
    <col min="6658" max="6658" width="1.88671875" style="49" bestFit="1" customWidth="1"/>
    <col min="6659" max="6659" width="2.77734375" style="49" bestFit="1" customWidth="1"/>
    <col min="6660" max="6660" width="1.88671875" style="49" bestFit="1" customWidth="1"/>
    <col min="6661" max="6661" width="9.33203125" style="49" bestFit="1" customWidth="1"/>
    <col min="6662" max="6890" width="8.88671875" style="49"/>
    <col min="6891" max="6892" width="4.6640625" style="49" bestFit="1" customWidth="1"/>
    <col min="6893" max="6893" width="1.88671875" style="49" bestFit="1" customWidth="1"/>
    <col min="6894" max="6895" width="2.77734375" style="49" bestFit="1" customWidth="1"/>
    <col min="6896" max="6896" width="1.88671875" style="49" bestFit="1" customWidth="1"/>
    <col min="6897" max="6897" width="4.6640625" style="49" bestFit="1" customWidth="1"/>
    <col min="6898" max="6898" width="5.5546875" style="49" bestFit="1" customWidth="1"/>
    <col min="6899" max="6899" width="9.33203125" style="49" bestFit="1" customWidth="1"/>
    <col min="6900" max="6900" width="8.44140625" style="49" bestFit="1" customWidth="1"/>
    <col min="6901" max="6901" width="4.6640625" style="49" bestFit="1" customWidth="1"/>
    <col min="6902" max="6902" width="0.88671875" style="49" bestFit="1" customWidth="1"/>
    <col min="6903" max="6903" width="3.77734375" style="49" bestFit="1" customWidth="1"/>
    <col min="6904" max="6904" width="0.88671875" style="49" bestFit="1" customWidth="1"/>
    <col min="6905" max="6905" width="2.77734375" style="49" bestFit="1" customWidth="1"/>
    <col min="6906" max="6906" width="0.88671875" style="49" bestFit="1" customWidth="1"/>
    <col min="6907" max="6907" width="3.77734375" style="49" bestFit="1" customWidth="1"/>
    <col min="6908" max="6908" width="0.88671875" style="49" bestFit="1" customWidth="1"/>
    <col min="6909" max="6909" width="2.77734375" style="49" bestFit="1" customWidth="1"/>
    <col min="6910" max="6910" width="1.88671875" style="49" bestFit="1" customWidth="1"/>
    <col min="6911" max="6912" width="0.88671875" style="49" bestFit="1" customWidth="1"/>
    <col min="6913" max="6913" width="5.5546875" style="49" bestFit="1" customWidth="1"/>
    <col min="6914" max="6914" width="1.88671875" style="49" bestFit="1" customWidth="1"/>
    <col min="6915" max="6915" width="2.77734375" style="49" bestFit="1" customWidth="1"/>
    <col min="6916" max="6916" width="1.88671875" style="49" bestFit="1" customWidth="1"/>
    <col min="6917" max="6917" width="9.33203125" style="49" bestFit="1" customWidth="1"/>
    <col min="6918" max="7146" width="8.88671875" style="49"/>
    <col min="7147" max="7148" width="4.6640625" style="49" bestFit="1" customWidth="1"/>
    <col min="7149" max="7149" width="1.88671875" style="49" bestFit="1" customWidth="1"/>
    <col min="7150" max="7151" width="2.77734375" style="49" bestFit="1" customWidth="1"/>
    <col min="7152" max="7152" width="1.88671875" style="49" bestFit="1" customWidth="1"/>
    <col min="7153" max="7153" width="4.6640625" style="49" bestFit="1" customWidth="1"/>
    <col min="7154" max="7154" width="5.5546875" style="49" bestFit="1" customWidth="1"/>
    <col min="7155" max="7155" width="9.33203125" style="49" bestFit="1" customWidth="1"/>
    <col min="7156" max="7156" width="8.44140625" style="49" bestFit="1" customWidth="1"/>
    <col min="7157" max="7157" width="4.6640625" style="49" bestFit="1" customWidth="1"/>
    <col min="7158" max="7158" width="0.88671875" style="49" bestFit="1" customWidth="1"/>
    <col min="7159" max="7159" width="3.77734375" style="49" bestFit="1" customWidth="1"/>
    <col min="7160" max="7160" width="0.88671875" style="49" bestFit="1" customWidth="1"/>
    <col min="7161" max="7161" width="2.77734375" style="49" bestFit="1" customWidth="1"/>
    <col min="7162" max="7162" width="0.88671875" style="49" bestFit="1" customWidth="1"/>
    <col min="7163" max="7163" width="3.77734375" style="49" bestFit="1" customWidth="1"/>
    <col min="7164" max="7164" width="0.88671875" style="49" bestFit="1" customWidth="1"/>
    <col min="7165" max="7165" width="2.77734375" style="49" bestFit="1" customWidth="1"/>
    <col min="7166" max="7166" width="1.88671875" style="49" bestFit="1" customWidth="1"/>
    <col min="7167" max="7168" width="0.88671875" style="49" bestFit="1" customWidth="1"/>
    <col min="7169" max="7169" width="5.5546875" style="49" bestFit="1" customWidth="1"/>
    <col min="7170" max="7170" width="1.88671875" style="49" bestFit="1" customWidth="1"/>
    <col min="7171" max="7171" width="2.77734375" style="49" bestFit="1" customWidth="1"/>
    <col min="7172" max="7172" width="1.88671875" style="49" bestFit="1" customWidth="1"/>
    <col min="7173" max="7173" width="9.33203125" style="49" bestFit="1" customWidth="1"/>
    <col min="7174" max="7402" width="8.88671875" style="49"/>
    <col min="7403" max="7404" width="4.6640625" style="49" bestFit="1" customWidth="1"/>
    <col min="7405" max="7405" width="1.88671875" style="49" bestFit="1" customWidth="1"/>
    <col min="7406" max="7407" width="2.77734375" style="49" bestFit="1" customWidth="1"/>
    <col min="7408" max="7408" width="1.88671875" style="49" bestFit="1" customWidth="1"/>
    <col min="7409" max="7409" width="4.6640625" style="49" bestFit="1" customWidth="1"/>
    <col min="7410" max="7410" width="5.5546875" style="49" bestFit="1" customWidth="1"/>
    <col min="7411" max="7411" width="9.33203125" style="49" bestFit="1" customWidth="1"/>
    <col min="7412" max="7412" width="8.44140625" style="49" bestFit="1" customWidth="1"/>
    <col min="7413" max="7413" width="4.6640625" style="49" bestFit="1" customWidth="1"/>
    <col min="7414" max="7414" width="0.88671875" style="49" bestFit="1" customWidth="1"/>
    <col min="7415" max="7415" width="3.77734375" style="49" bestFit="1" customWidth="1"/>
    <col min="7416" max="7416" width="0.88671875" style="49" bestFit="1" customWidth="1"/>
    <col min="7417" max="7417" width="2.77734375" style="49" bestFit="1" customWidth="1"/>
    <col min="7418" max="7418" width="0.88671875" style="49" bestFit="1" customWidth="1"/>
    <col min="7419" max="7419" width="3.77734375" style="49" bestFit="1" customWidth="1"/>
    <col min="7420" max="7420" width="0.88671875" style="49" bestFit="1" customWidth="1"/>
    <col min="7421" max="7421" width="2.77734375" style="49" bestFit="1" customWidth="1"/>
    <col min="7422" max="7422" width="1.88671875" style="49" bestFit="1" customWidth="1"/>
    <col min="7423" max="7424" width="0.88671875" style="49" bestFit="1" customWidth="1"/>
    <col min="7425" max="7425" width="5.5546875" style="49" bestFit="1" customWidth="1"/>
    <col min="7426" max="7426" width="1.88671875" style="49" bestFit="1" customWidth="1"/>
    <col min="7427" max="7427" width="2.77734375" style="49" bestFit="1" customWidth="1"/>
    <col min="7428" max="7428" width="1.88671875" style="49" bestFit="1" customWidth="1"/>
    <col min="7429" max="7429" width="9.33203125" style="49" bestFit="1" customWidth="1"/>
    <col min="7430" max="7658" width="8.88671875" style="49"/>
    <col min="7659" max="7660" width="4.6640625" style="49" bestFit="1" customWidth="1"/>
    <col min="7661" max="7661" width="1.88671875" style="49" bestFit="1" customWidth="1"/>
    <col min="7662" max="7663" width="2.77734375" style="49" bestFit="1" customWidth="1"/>
    <col min="7664" max="7664" width="1.88671875" style="49" bestFit="1" customWidth="1"/>
    <col min="7665" max="7665" width="4.6640625" style="49" bestFit="1" customWidth="1"/>
    <col min="7666" max="7666" width="5.5546875" style="49" bestFit="1" customWidth="1"/>
    <col min="7667" max="7667" width="9.33203125" style="49" bestFit="1" customWidth="1"/>
    <col min="7668" max="7668" width="8.44140625" style="49" bestFit="1" customWidth="1"/>
    <col min="7669" max="7669" width="4.6640625" style="49" bestFit="1" customWidth="1"/>
    <col min="7670" max="7670" width="0.88671875" style="49" bestFit="1" customWidth="1"/>
    <col min="7671" max="7671" width="3.77734375" style="49" bestFit="1" customWidth="1"/>
    <col min="7672" max="7672" width="0.88671875" style="49" bestFit="1" customWidth="1"/>
    <col min="7673" max="7673" width="2.77734375" style="49" bestFit="1" customWidth="1"/>
    <col min="7674" max="7674" width="0.88671875" style="49" bestFit="1" customWidth="1"/>
    <col min="7675" max="7675" width="3.77734375" style="49" bestFit="1" customWidth="1"/>
    <col min="7676" max="7676" width="0.88671875" style="49" bestFit="1" customWidth="1"/>
    <col min="7677" max="7677" width="2.77734375" style="49" bestFit="1" customWidth="1"/>
    <col min="7678" max="7678" width="1.88671875" style="49" bestFit="1" customWidth="1"/>
    <col min="7679" max="7680" width="0.88671875" style="49" bestFit="1" customWidth="1"/>
    <col min="7681" max="7681" width="5.5546875" style="49" bestFit="1" customWidth="1"/>
    <col min="7682" max="7682" width="1.88671875" style="49" bestFit="1" customWidth="1"/>
    <col min="7683" max="7683" width="2.77734375" style="49" bestFit="1" customWidth="1"/>
    <col min="7684" max="7684" width="1.88671875" style="49" bestFit="1" customWidth="1"/>
    <col min="7685" max="7685" width="9.33203125" style="49" bestFit="1" customWidth="1"/>
    <col min="7686" max="7914" width="8.88671875" style="49"/>
    <col min="7915" max="7916" width="4.6640625" style="49" bestFit="1" customWidth="1"/>
    <col min="7917" max="7917" width="1.88671875" style="49" bestFit="1" customWidth="1"/>
    <col min="7918" max="7919" width="2.77734375" style="49" bestFit="1" customWidth="1"/>
    <col min="7920" max="7920" width="1.88671875" style="49" bestFit="1" customWidth="1"/>
    <col min="7921" max="7921" width="4.6640625" style="49" bestFit="1" customWidth="1"/>
    <col min="7922" max="7922" width="5.5546875" style="49" bestFit="1" customWidth="1"/>
    <col min="7923" max="7923" width="9.33203125" style="49" bestFit="1" customWidth="1"/>
    <col min="7924" max="7924" width="8.44140625" style="49" bestFit="1" customWidth="1"/>
    <col min="7925" max="7925" width="4.6640625" style="49" bestFit="1" customWidth="1"/>
    <col min="7926" max="7926" width="0.88671875" style="49" bestFit="1" customWidth="1"/>
    <col min="7927" max="7927" width="3.77734375" style="49" bestFit="1" customWidth="1"/>
    <col min="7928" max="7928" width="0.88671875" style="49" bestFit="1" customWidth="1"/>
    <col min="7929" max="7929" width="2.77734375" style="49" bestFit="1" customWidth="1"/>
    <col min="7930" max="7930" width="0.88671875" style="49" bestFit="1" customWidth="1"/>
    <col min="7931" max="7931" width="3.77734375" style="49" bestFit="1" customWidth="1"/>
    <col min="7932" max="7932" width="0.88671875" style="49" bestFit="1" customWidth="1"/>
    <col min="7933" max="7933" width="2.77734375" style="49" bestFit="1" customWidth="1"/>
    <col min="7934" max="7934" width="1.88671875" style="49" bestFit="1" customWidth="1"/>
    <col min="7935" max="7936" width="0.88671875" style="49" bestFit="1" customWidth="1"/>
    <col min="7937" max="7937" width="5.5546875" style="49" bestFit="1" customWidth="1"/>
    <col min="7938" max="7938" width="1.88671875" style="49" bestFit="1" customWidth="1"/>
    <col min="7939" max="7939" width="2.77734375" style="49" bestFit="1" customWidth="1"/>
    <col min="7940" max="7940" width="1.88671875" style="49" bestFit="1" customWidth="1"/>
    <col min="7941" max="7941" width="9.33203125" style="49" bestFit="1" customWidth="1"/>
    <col min="7942" max="8170" width="8.88671875" style="49"/>
    <col min="8171" max="8172" width="4.6640625" style="49" bestFit="1" customWidth="1"/>
    <col min="8173" max="8173" width="1.88671875" style="49" bestFit="1" customWidth="1"/>
    <col min="8174" max="8175" width="2.77734375" style="49" bestFit="1" customWidth="1"/>
    <col min="8176" max="8176" width="1.88671875" style="49" bestFit="1" customWidth="1"/>
    <col min="8177" max="8177" width="4.6640625" style="49" bestFit="1" customWidth="1"/>
    <col min="8178" max="8178" width="5.5546875" style="49" bestFit="1" customWidth="1"/>
    <col min="8179" max="8179" width="9.33203125" style="49" bestFit="1" customWidth="1"/>
    <col min="8180" max="8180" width="8.44140625" style="49" bestFit="1" customWidth="1"/>
    <col min="8181" max="8181" width="4.6640625" style="49" bestFit="1" customWidth="1"/>
    <col min="8182" max="8182" width="0.88671875" style="49" bestFit="1" customWidth="1"/>
    <col min="8183" max="8183" width="3.77734375" style="49" bestFit="1" customWidth="1"/>
    <col min="8184" max="8184" width="0.88671875" style="49" bestFit="1" customWidth="1"/>
    <col min="8185" max="8185" width="2.77734375" style="49" bestFit="1" customWidth="1"/>
    <col min="8186" max="8186" width="0.88671875" style="49" bestFit="1" customWidth="1"/>
    <col min="8187" max="8187" width="3.77734375" style="49" bestFit="1" customWidth="1"/>
    <col min="8188" max="8188" width="0.88671875" style="49" bestFit="1" customWidth="1"/>
    <col min="8189" max="8189" width="2.77734375" style="49" bestFit="1" customWidth="1"/>
    <col min="8190" max="8190" width="1.88671875" style="49" bestFit="1" customWidth="1"/>
    <col min="8191" max="8192" width="0.88671875" style="49" bestFit="1" customWidth="1"/>
    <col min="8193" max="8193" width="5.5546875" style="49" bestFit="1" customWidth="1"/>
    <col min="8194" max="8194" width="1.88671875" style="49" bestFit="1" customWidth="1"/>
    <col min="8195" max="8195" width="2.77734375" style="49" bestFit="1" customWidth="1"/>
    <col min="8196" max="8196" width="1.88671875" style="49" bestFit="1" customWidth="1"/>
    <col min="8197" max="8197" width="9.33203125" style="49" bestFit="1" customWidth="1"/>
    <col min="8198" max="8426" width="8.88671875" style="49"/>
    <col min="8427" max="8428" width="4.6640625" style="49" bestFit="1" customWidth="1"/>
    <col min="8429" max="8429" width="1.88671875" style="49" bestFit="1" customWidth="1"/>
    <col min="8430" max="8431" width="2.77734375" style="49" bestFit="1" customWidth="1"/>
    <col min="8432" max="8432" width="1.88671875" style="49" bestFit="1" customWidth="1"/>
    <col min="8433" max="8433" width="4.6640625" style="49" bestFit="1" customWidth="1"/>
    <col min="8434" max="8434" width="5.5546875" style="49" bestFit="1" customWidth="1"/>
    <col min="8435" max="8435" width="9.33203125" style="49" bestFit="1" customWidth="1"/>
    <col min="8436" max="8436" width="8.44140625" style="49" bestFit="1" customWidth="1"/>
    <col min="8437" max="8437" width="4.6640625" style="49" bestFit="1" customWidth="1"/>
    <col min="8438" max="8438" width="0.88671875" style="49" bestFit="1" customWidth="1"/>
    <col min="8439" max="8439" width="3.77734375" style="49" bestFit="1" customWidth="1"/>
    <col min="8440" max="8440" width="0.88671875" style="49" bestFit="1" customWidth="1"/>
    <col min="8441" max="8441" width="2.77734375" style="49" bestFit="1" customWidth="1"/>
    <col min="8442" max="8442" width="0.88671875" style="49" bestFit="1" customWidth="1"/>
    <col min="8443" max="8443" width="3.77734375" style="49" bestFit="1" customWidth="1"/>
    <col min="8444" max="8444" width="0.88671875" style="49" bestFit="1" customWidth="1"/>
    <col min="8445" max="8445" width="2.77734375" style="49" bestFit="1" customWidth="1"/>
    <col min="8446" max="8446" width="1.88671875" style="49" bestFit="1" customWidth="1"/>
    <col min="8447" max="8448" width="0.88671875" style="49" bestFit="1" customWidth="1"/>
    <col min="8449" max="8449" width="5.5546875" style="49" bestFit="1" customWidth="1"/>
    <col min="8450" max="8450" width="1.88671875" style="49" bestFit="1" customWidth="1"/>
    <col min="8451" max="8451" width="2.77734375" style="49" bestFit="1" customWidth="1"/>
    <col min="8452" max="8452" width="1.88671875" style="49" bestFit="1" customWidth="1"/>
    <col min="8453" max="8453" width="9.33203125" style="49" bestFit="1" customWidth="1"/>
    <col min="8454" max="8682" width="8.88671875" style="49"/>
    <col min="8683" max="8684" width="4.6640625" style="49" bestFit="1" customWidth="1"/>
    <col min="8685" max="8685" width="1.88671875" style="49" bestFit="1" customWidth="1"/>
    <col min="8686" max="8687" width="2.77734375" style="49" bestFit="1" customWidth="1"/>
    <col min="8688" max="8688" width="1.88671875" style="49" bestFit="1" customWidth="1"/>
    <col min="8689" max="8689" width="4.6640625" style="49" bestFit="1" customWidth="1"/>
    <col min="8690" max="8690" width="5.5546875" style="49" bestFit="1" customWidth="1"/>
    <col min="8691" max="8691" width="9.33203125" style="49" bestFit="1" customWidth="1"/>
    <col min="8692" max="8692" width="8.44140625" style="49" bestFit="1" customWidth="1"/>
    <col min="8693" max="8693" width="4.6640625" style="49" bestFit="1" customWidth="1"/>
    <col min="8694" max="8694" width="0.88671875" style="49" bestFit="1" customWidth="1"/>
    <col min="8695" max="8695" width="3.77734375" style="49" bestFit="1" customWidth="1"/>
    <col min="8696" max="8696" width="0.88671875" style="49" bestFit="1" customWidth="1"/>
    <col min="8697" max="8697" width="2.77734375" style="49" bestFit="1" customWidth="1"/>
    <col min="8698" max="8698" width="0.88671875" style="49" bestFit="1" customWidth="1"/>
    <col min="8699" max="8699" width="3.77734375" style="49" bestFit="1" customWidth="1"/>
    <col min="8700" max="8700" width="0.88671875" style="49" bestFit="1" customWidth="1"/>
    <col min="8701" max="8701" width="2.77734375" style="49" bestFit="1" customWidth="1"/>
    <col min="8702" max="8702" width="1.88671875" style="49" bestFit="1" customWidth="1"/>
    <col min="8703" max="8704" width="0.88671875" style="49" bestFit="1" customWidth="1"/>
    <col min="8705" max="8705" width="5.5546875" style="49" bestFit="1" customWidth="1"/>
    <col min="8706" max="8706" width="1.88671875" style="49" bestFit="1" customWidth="1"/>
    <col min="8707" max="8707" width="2.77734375" style="49" bestFit="1" customWidth="1"/>
    <col min="8708" max="8708" width="1.88671875" style="49" bestFit="1" customWidth="1"/>
    <col min="8709" max="8709" width="9.33203125" style="49" bestFit="1" customWidth="1"/>
    <col min="8710" max="8938" width="8.88671875" style="49"/>
    <col min="8939" max="8940" width="4.6640625" style="49" bestFit="1" customWidth="1"/>
    <col min="8941" max="8941" width="1.88671875" style="49" bestFit="1" customWidth="1"/>
    <col min="8942" max="8943" width="2.77734375" style="49" bestFit="1" customWidth="1"/>
    <col min="8944" max="8944" width="1.88671875" style="49" bestFit="1" customWidth="1"/>
    <col min="8945" max="8945" width="4.6640625" style="49" bestFit="1" customWidth="1"/>
    <col min="8946" max="8946" width="5.5546875" style="49" bestFit="1" customWidth="1"/>
    <col min="8947" max="8947" width="9.33203125" style="49" bestFit="1" customWidth="1"/>
    <col min="8948" max="8948" width="8.44140625" style="49" bestFit="1" customWidth="1"/>
    <col min="8949" max="8949" width="4.6640625" style="49" bestFit="1" customWidth="1"/>
    <col min="8950" max="8950" width="0.88671875" style="49" bestFit="1" customWidth="1"/>
    <col min="8951" max="8951" width="3.77734375" style="49" bestFit="1" customWidth="1"/>
    <col min="8952" max="8952" width="0.88671875" style="49" bestFit="1" customWidth="1"/>
    <col min="8953" max="8953" width="2.77734375" style="49" bestFit="1" customWidth="1"/>
    <col min="8954" max="8954" width="0.88671875" style="49" bestFit="1" customWidth="1"/>
    <col min="8955" max="8955" width="3.77734375" style="49" bestFit="1" customWidth="1"/>
    <col min="8956" max="8956" width="0.88671875" style="49" bestFit="1" customWidth="1"/>
    <col min="8957" max="8957" width="2.77734375" style="49" bestFit="1" customWidth="1"/>
    <col min="8958" max="8958" width="1.88671875" style="49" bestFit="1" customWidth="1"/>
    <col min="8959" max="8960" width="0.88671875" style="49" bestFit="1" customWidth="1"/>
    <col min="8961" max="8961" width="5.5546875" style="49" bestFit="1" customWidth="1"/>
    <col min="8962" max="8962" width="1.88671875" style="49" bestFit="1" customWidth="1"/>
    <col min="8963" max="8963" width="2.77734375" style="49" bestFit="1" customWidth="1"/>
    <col min="8964" max="8964" width="1.88671875" style="49" bestFit="1" customWidth="1"/>
    <col min="8965" max="8965" width="9.33203125" style="49" bestFit="1" customWidth="1"/>
    <col min="8966" max="9194" width="8.88671875" style="49"/>
    <col min="9195" max="9196" width="4.6640625" style="49" bestFit="1" customWidth="1"/>
    <col min="9197" max="9197" width="1.88671875" style="49" bestFit="1" customWidth="1"/>
    <col min="9198" max="9199" width="2.77734375" style="49" bestFit="1" customWidth="1"/>
    <col min="9200" max="9200" width="1.88671875" style="49" bestFit="1" customWidth="1"/>
    <col min="9201" max="9201" width="4.6640625" style="49" bestFit="1" customWidth="1"/>
    <col min="9202" max="9202" width="5.5546875" style="49" bestFit="1" customWidth="1"/>
    <col min="9203" max="9203" width="9.33203125" style="49" bestFit="1" customWidth="1"/>
    <col min="9204" max="9204" width="8.44140625" style="49" bestFit="1" customWidth="1"/>
    <col min="9205" max="9205" width="4.6640625" style="49" bestFit="1" customWidth="1"/>
    <col min="9206" max="9206" width="0.88671875" style="49" bestFit="1" customWidth="1"/>
    <col min="9207" max="9207" width="3.77734375" style="49" bestFit="1" customWidth="1"/>
    <col min="9208" max="9208" width="0.88671875" style="49" bestFit="1" customWidth="1"/>
    <col min="9209" max="9209" width="2.77734375" style="49" bestFit="1" customWidth="1"/>
    <col min="9210" max="9210" width="0.88671875" style="49" bestFit="1" customWidth="1"/>
    <col min="9211" max="9211" width="3.77734375" style="49" bestFit="1" customWidth="1"/>
    <col min="9212" max="9212" width="0.88671875" style="49" bestFit="1" customWidth="1"/>
    <col min="9213" max="9213" width="2.77734375" style="49" bestFit="1" customWidth="1"/>
    <col min="9214" max="9214" width="1.88671875" style="49" bestFit="1" customWidth="1"/>
    <col min="9215" max="9216" width="0.88671875" style="49" bestFit="1" customWidth="1"/>
    <col min="9217" max="9217" width="5.5546875" style="49" bestFit="1" customWidth="1"/>
    <col min="9218" max="9218" width="1.88671875" style="49" bestFit="1" customWidth="1"/>
    <col min="9219" max="9219" width="2.77734375" style="49" bestFit="1" customWidth="1"/>
    <col min="9220" max="9220" width="1.88671875" style="49" bestFit="1" customWidth="1"/>
    <col min="9221" max="9221" width="9.33203125" style="49" bestFit="1" customWidth="1"/>
    <col min="9222" max="9450" width="8.88671875" style="49"/>
    <col min="9451" max="9452" width="4.6640625" style="49" bestFit="1" customWidth="1"/>
    <col min="9453" max="9453" width="1.88671875" style="49" bestFit="1" customWidth="1"/>
    <col min="9454" max="9455" width="2.77734375" style="49" bestFit="1" customWidth="1"/>
    <col min="9456" max="9456" width="1.88671875" style="49" bestFit="1" customWidth="1"/>
    <col min="9457" max="9457" width="4.6640625" style="49" bestFit="1" customWidth="1"/>
    <col min="9458" max="9458" width="5.5546875" style="49" bestFit="1" customWidth="1"/>
    <col min="9459" max="9459" width="9.33203125" style="49" bestFit="1" customWidth="1"/>
    <col min="9460" max="9460" width="8.44140625" style="49" bestFit="1" customWidth="1"/>
    <col min="9461" max="9461" width="4.6640625" style="49" bestFit="1" customWidth="1"/>
    <col min="9462" max="9462" width="0.88671875" style="49" bestFit="1" customWidth="1"/>
    <col min="9463" max="9463" width="3.77734375" style="49" bestFit="1" customWidth="1"/>
    <col min="9464" max="9464" width="0.88671875" style="49" bestFit="1" customWidth="1"/>
    <col min="9465" max="9465" width="2.77734375" style="49" bestFit="1" customWidth="1"/>
    <col min="9466" max="9466" width="0.88671875" style="49" bestFit="1" customWidth="1"/>
    <col min="9467" max="9467" width="3.77734375" style="49" bestFit="1" customWidth="1"/>
    <col min="9468" max="9468" width="0.88671875" style="49" bestFit="1" customWidth="1"/>
    <col min="9469" max="9469" width="2.77734375" style="49" bestFit="1" customWidth="1"/>
    <col min="9470" max="9470" width="1.88671875" style="49" bestFit="1" customWidth="1"/>
    <col min="9471" max="9472" width="0.88671875" style="49" bestFit="1" customWidth="1"/>
    <col min="9473" max="9473" width="5.5546875" style="49" bestFit="1" customWidth="1"/>
    <col min="9474" max="9474" width="1.88671875" style="49" bestFit="1" customWidth="1"/>
    <col min="9475" max="9475" width="2.77734375" style="49" bestFit="1" customWidth="1"/>
    <col min="9476" max="9476" width="1.88671875" style="49" bestFit="1" customWidth="1"/>
    <col min="9477" max="9477" width="9.33203125" style="49" bestFit="1" customWidth="1"/>
    <col min="9478" max="9706" width="8.88671875" style="49"/>
    <col min="9707" max="9708" width="4.6640625" style="49" bestFit="1" customWidth="1"/>
    <col min="9709" max="9709" width="1.88671875" style="49" bestFit="1" customWidth="1"/>
    <col min="9710" max="9711" width="2.77734375" style="49" bestFit="1" customWidth="1"/>
    <col min="9712" max="9712" width="1.88671875" style="49" bestFit="1" customWidth="1"/>
    <col min="9713" max="9713" width="4.6640625" style="49" bestFit="1" customWidth="1"/>
    <col min="9714" max="9714" width="5.5546875" style="49" bestFit="1" customWidth="1"/>
    <col min="9715" max="9715" width="9.33203125" style="49" bestFit="1" customWidth="1"/>
    <col min="9716" max="9716" width="8.44140625" style="49" bestFit="1" customWidth="1"/>
    <col min="9717" max="9717" width="4.6640625" style="49" bestFit="1" customWidth="1"/>
    <col min="9718" max="9718" width="0.88671875" style="49" bestFit="1" customWidth="1"/>
    <col min="9719" max="9719" width="3.77734375" style="49" bestFit="1" customWidth="1"/>
    <col min="9720" max="9720" width="0.88671875" style="49" bestFit="1" customWidth="1"/>
    <col min="9721" max="9721" width="2.77734375" style="49" bestFit="1" customWidth="1"/>
    <col min="9722" max="9722" width="0.88671875" style="49" bestFit="1" customWidth="1"/>
    <col min="9723" max="9723" width="3.77734375" style="49" bestFit="1" customWidth="1"/>
    <col min="9724" max="9724" width="0.88671875" style="49" bestFit="1" customWidth="1"/>
    <col min="9725" max="9725" width="2.77734375" style="49" bestFit="1" customWidth="1"/>
    <col min="9726" max="9726" width="1.88671875" style="49" bestFit="1" customWidth="1"/>
    <col min="9727" max="9728" width="0.88671875" style="49" bestFit="1" customWidth="1"/>
    <col min="9729" max="9729" width="5.5546875" style="49" bestFit="1" customWidth="1"/>
    <col min="9730" max="9730" width="1.88671875" style="49" bestFit="1" customWidth="1"/>
    <col min="9731" max="9731" width="2.77734375" style="49" bestFit="1" customWidth="1"/>
    <col min="9732" max="9732" width="1.88671875" style="49" bestFit="1" customWidth="1"/>
    <col min="9733" max="9733" width="9.33203125" style="49" bestFit="1" customWidth="1"/>
    <col min="9734" max="9962" width="8.88671875" style="49"/>
    <col min="9963" max="9964" width="4.6640625" style="49" bestFit="1" customWidth="1"/>
    <col min="9965" max="9965" width="1.88671875" style="49" bestFit="1" customWidth="1"/>
    <col min="9966" max="9967" width="2.77734375" style="49" bestFit="1" customWidth="1"/>
    <col min="9968" max="9968" width="1.88671875" style="49" bestFit="1" customWidth="1"/>
    <col min="9969" max="9969" width="4.6640625" style="49" bestFit="1" customWidth="1"/>
    <col min="9970" max="9970" width="5.5546875" style="49" bestFit="1" customWidth="1"/>
    <col min="9971" max="9971" width="9.33203125" style="49" bestFit="1" customWidth="1"/>
    <col min="9972" max="9972" width="8.44140625" style="49" bestFit="1" customWidth="1"/>
    <col min="9973" max="9973" width="4.6640625" style="49" bestFit="1" customWidth="1"/>
    <col min="9974" max="9974" width="0.88671875" style="49" bestFit="1" customWidth="1"/>
    <col min="9975" max="9975" width="3.77734375" style="49" bestFit="1" customWidth="1"/>
    <col min="9976" max="9976" width="0.88671875" style="49" bestFit="1" customWidth="1"/>
    <col min="9977" max="9977" width="2.77734375" style="49" bestFit="1" customWidth="1"/>
    <col min="9978" max="9978" width="0.88671875" style="49" bestFit="1" customWidth="1"/>
    <col min="9979" max="9979" width="3.77734375" style="49" bestFit="1" customWidth="1"/>
    <col min="9980" max="9980" width="0.88671875" style="49" bestFit="1" customWidth="1"/>
    <col min="9981" max="9981" width="2.77734375" style="49" bestFit="1" customWidth="1"/>
    <col min="9982" max="9982" width="1.88671875" style="49" bestFit="1" customWidth="1"/>
    <col min="9983" max="9984" width="0.88671875" style="49" bestFit="1" customWidth="1"/>
    <col min="9985" max="9985" width="5.5546875" style="49" bestFit="1" customWidth="1"/>
    <col min="9986" max="9986" width="1.88671875" style="49" bestFit="1" customWidth="1"/>
    <col min="9987" max="9987" width="2.77734375" style="49" bestFit="1" customWidth="1"/>
    <col min="9988" max="9988" width="1.88671875" style="49" bestFit="1" customWidth="1"/>
    <col min="9989" max="9989" width="9.33203125" style="49" bestFit="1" customWidth="1"/>
    <col min="9990" max="10218" width="8.88671875" style="49"/>
    <col min="10219" max="10220" width="4.6640625" style="49" bestFit="1" customWidth="1"/>
    <col min="10221" max="10221" width="1.88671875" style="49" bestFit="1" customWidth="1"/>
    <col min="10222" max="10223" width="2.77734375" style="49" bestFit="1" customWidth="1"/>
    <col min="10224" max="10224" width="1.88671875" style="49" bestFit="1" customWidth="1"/>
    <col min="10225" max="10225" width="4.6640625" style="49" bestFit="1" customWidth="1"/>
    <col min="10226" max="10226" width="5.5546875" style="49" bestFit="1" customWidth="1"/>
    <col min="10227" max="10227" width="9.33203125" style="49" bestFit="1" customWidth="1"/>
    <col min="10228" max="10228" width="8.44140625" style="49" bestFit="1" customWidth="1"/>
    <col min="10229" max="10229" width="4.6640625" style="49" bestFit="1" customWidth="1"/>
    <col min="10230" max="10230" width="0.88671875" style="49" bestFit="1" customWidth="1"/>
    <col min="10231" max="10231" width="3.77734375" style="49" bestFit="1" customWidth="1"/>
    <col min="10232" max="10232" width="0.88671875" style="49" bestFit="1" customWidth="1"/>
    <col min="10233" max="10233" width="2.77734375" style="49" bestFit="1" customWidth="1"/>
    <col min="10234" max="10234" width="0.88671875" style="49" bestFit="1" customWidth="1"/>
    <col min="10235" max="10235" width="3.77734375" style="49" bestFit="1" customWidth="1"/>
    <col min="10236" max="10236" width="0.88671875" style="49" bestFit="1" customWidth="1"/>
    <col min="10237" max="10237" width="2.77734375" style="49" bestFit="1" customWidth="1"/>
    <col min="10238" max="10238" width="1.88671875" style="49" bestFit="1" customWidth="1"/>
    <col min="10239" max="10240" width="0.88671875" style="49" bestFit="1" customWidth="1"/>
    <col min="10241" max="10241" width="5.5546875" style="49" bestFit="1" customWidth="1"/>
    <col min="10242" max="10242" width="1.88671875" style="49" bestFit="1" customWidth="1"/>
    <col min="10243" max="10243" width="2.77734375" style="49" bestFit="1" customWidth="1"/>
    <col min="10244" max="10244" width="1.88671875" style="49" bestFit="1" customWidth="1"/>
    <col min="10245" max="10245" width="9.33203125" style="49" bestFit="1" customWidth="1"/>
    <col min="10246" max="10474" width="8.88671875" style="49"/>
    <col min="10475" max="10476" width="4.6640625" style="49" bestFit="1" customWidth="1"/>
    <col min="10477" max="10477" width="1.88671875" style="49" bestFit="1" customWidth="1"/>
    <col min="10478" max="10479" width="2.77734375" style="49" bestFit="1" customWidth="1"/>
    <col min="10480" max="10480" width="1.88671875" style="49" bestFit="1" customWidth="1"/>
    <col min="10481" max="10481" width="4.6640625" style="49" bestFit="1" customWidth="1"/>
    <col min="10482" max="10482" width="5.5546875" style="49" bestFit="1" customWidth="1"/>
    <col min="10483" max="10483" width="9.33203125" style="49" bestFit="1" customWidth="1"/>
    <col min="10484" max="10484" width="8.44140625" style="49" bestFit="1" customWidth="1"/>
    <col min="10485" max="10485" width="4.6640625" style="49" bestFit="1" customWidth="1"/>
    <col min="10486" max="10486" width="0.88671875" style="49" bestFit="1" customWidth="1"/>
    <col min="10487" max="10487" width="3.77734375" style="49" bestFit="1" customWidth="1"/>
    <col min="10488" max="10488" width="0.88671875" style="49" bestFit="1" customWidth="1"/>
    <col min="10489" max="10489" width="2.77734375" style="49" bestFit="1" customWidth="1"/>
    <col min="10490" max="10490" width="0.88671875" style="49" bestFit="1" customWidth="1"/>
    <col min="10491" max="10491" width="3.77734375" style="49" bestFit="1" customWidth="1"/>
    <col min="10492" max="10492" width="0.88671875" style="49" bestFit="1" customWidth="1"/>
    <col min="10493" max="10493" width="2.77734375" style="49" bestFit="1" customWidth="1"/>
    <col min="10494" max="10494" width="1.88671875" style="49" bestFit="1" customWidth="1"/>
    <col min="10495" max="10496" width="0.88671875" style="49" bestFit="1" customWidth="1"/>
    <col min="10497" max="10497" width="5.5546875" style="49" bestFit="1" customWidth="1"/>
    <col min="10498" max="10498" width="1.88671875" style="49" bestFit="1" customWidth="1"/>
    <col min="10499" max="10499" width="2.77734375" style="49" bestFit="1" customWidth="1"/>
    <col min="10500" max="10500" width="1.88671875" style="49" bestFit="1" customWidth="1"/>
    <col min="10501" max="10501" width="9.33203125" style="49" bestFit="1" customWidth="1"/>
    <col min="10502" max="10730" width="8.88671875" style="49"/>
    <col min="10731" max="10732" width="4.6640625" style="49" bestFit="1" customWidth="1"/>
    <col min="10733" max="10733" width="1.88671875" style="49" bestFit="1" customWidth="1"/>
    <col min="10734" max="10735" width="2.77734375" style="49" bestFit="1" customWidth="1"/>
    <col min="10736" max="10736" width="1.88671875" style="49" bestFit="1" customWidth="1"/>
    <col min="10737" max="10737" width="4.6640625" style="49" bestFit="1" customWidth="1"/>
    <col min="10738" max="10738" width="5.5546875" style="49" bestFit="1" customWidth="1"/>
    <col min="10739" max="10739" width="9.33203125" style="49" bestFit="1" customWidth="1"/>
    <col min="10740" max="10740" width="8.44140625" style="49" bestFit="1" customWidth="1"/>
    <col min="10741" max="10741" width="4.6640625" style="49" bestFit="1" customWidth="1"/>
    <col min="10742" max="10742" width="0.88671875" style="49" bestFit="1" customWidth="1"/>
    <col min="10743" max="10743" width="3.77734375" style="49" bestFit="1" customWidth="1"/>
    <col min="10744" max="10744" width="0.88671875" style="49" bestFit="1" customWidth="1"/>
    <col min="10745" max="10745" width="2.77734375" style="49" bestFit="1" customWidth="1"/>
    <col min="10746" max="10746" width="0.88671875" style="49" bestFit="1" customWidth="1"/>
    <col min="10747" max="10747" width="3.77734375" style="49" bestFit="1" customWidth="1"/>
    <col min="10748" max="10748" width="0.88671875" style="49" bestFit="1" customWidth="1"/>
    <col min="10749" max="10749" width="2.77734375" style="49" bestFit="1" customWidth="1"/>
    <col min="10750" max="10750" width="1.88671875" style="49" bestFit="1" customWidth="1"/>
    <col min="10751" max="10752" width="0.88671875" style="49" bestFit="1" customWidth="1"/>
    <col min="10753" max="10753" width="5.5546875" style="49" bestFit="1" customWidth="1"/>
    <col min="10754" max="10754" width="1.88671875" style="49" bestFit="1" customWidth="1"/>
    <col min="10755" max="10755" width="2.77734375" style="49" bestFit="1" customWidth="1"/>
    <col min="10756" max="10756" width="1.88671875" style="49" bestFit="1" customWidth="1"/>
    <col min="10757" max="10757" width="9.33203125" style="49" bestFit="1" customWidth="1"/>
    <col min="10758" max="10986" width="8.88671875" style="49"/>
    <col min="10987" max="10988" width="4.6640625" style="49" bestFit="1" customWidth="1"/>
    <col min="10989" max="10989" width="1.88671875" style="49" bestFit="1" customWidth="1"/>
    <col min="10990" max="10991" width="2.77734375" style="49" bestFit="1" customWidth="1"/>
    <col min="10992" max="10992" width="1.88671875" style="49" bestFit="1" customWidth="1"/>
    <col min="10993" max="10993" width="4.6640625" style="49" bestFit="1" customWidth="1"/>
    <col min="10994" max="10994" width="5.5546875" style="49" bestFit="1" customWidth="1"/>
    <col min="10995" max="10995" width="9.33203125" style="49" bestFit="1" customWidth="1"/>
    <col min="10996" max="10996" width="8.44140625" style="49" bestFit="1" customWidth="1"/>
    <col min="10997" max="10997" width="4.6640625" style="49" bestFit="1" customWidth="1"/>
    <col min="10998" max="10998" width="0.88671875" style="49" bestFit="1" customWidth="1"/>
    <col min="10999" max="10999" width="3.77734375" style="49" bestFit="1" customWidth="1"/>
    <col min="11000" max="11000" width="0.88671875" style="49" bestFit="1" customWidth="1"/>
    <col min="11001" max="11001" width="2.77734375" style="49" bestFit="1" customWidth="1"/>
    <col min="11002" max="11002" width="0.88671875" style="49" bestFit="1" customWidth="1"/>
    <col min="11003" max="11003" width="3.77734375" style="49" bestFit="1" customWidth="1"/>
    <col min="11004" max="11004" width="0.88671875" style="49" bestFit="1" customWidth="1"/>
    <col min="11005" max="11005" width="2.77734375" style="49" bestFit="1" customWidth="1"/>
    <col min="11006" max="11006" width="1.88671875" style="49" bestFit="1" customWidth="1"/>
    <col min="11007" max="11008" width="0.88671875" style="49" bestFit="1" customWidth="1"/>
    <col min="11009" max="11009" width="5.5546875" style="49" bestFit="1" customWidth="1"/>
    <col min="11010" max="11010" width="1.88671875" style="49" bestFit="1" customWidth="1"/>
    <col min="11011" max="11011" width="2.77734375" style="49" bestFit="1" customWidth="1"/>
    <col min="11012" max="11012" width="1.88671875" style="49" bestFit="1" customWidth="1"/>
    <col min="11013" max="11013" width="9.33203125" style="49" bestFit="1" customWidth="1"/>
    <col min="11014" max="11242" width="8.88671875" style="49"/>
    <col min="11243" max="11244" width="4.6640625" style="49" bestFit="1" customWidth="1"/>
    <col min="11245" max="11245" width="1.88671875" style="49" bestFit="1" customWidth="1"/>
    <col min="11246" max="11247" width="2.77734375" style="49" bestFit="1" customWidth="1"/>
    <col min="11248" max="11248" width="1.88671875" style="49" bestFit="1" customWidth="1"/>
    <col min="11249" max="11249" width="4.6640625" style="49" bestFit="1" customWidth="1"/>
    <col min="11250" max="11250" width="5.5546875" style="49" bestFit="1" customWidth="1"/>
    <col min="11251" max="11251" width="9.33203125" style="49" bestFit="1" customWidth="1"/>
    <col min="11252" max="11252" width="8.44140625" style="49" bestFit="1" customWidth="1"/>
    <col min="11253" max="11253" width="4.6640625" style="49" bestFit="1" customWidth="1"/>
    <col min="11254" max="11254" width="0.88671875" style="49" bestFit="1" customWidth="1"/>
    <col min="11255" max="11255" width="3.77734375" style="49" bestFit="1" customWidth="1"/>
    <col min="11256" max="11256" width="0.88671875" style="49" bestFit="1" customWidth="1"/>
    <col min="11257" max="11257" width="2.77734375" style="49" bestFit="1" customWidth="1"/>
    <col min="11258" max="11258" width="0.88671875" style="49" bestFit="1" customWidth="1"/>
    <col min="11259" max="11259" width="3.77734375" style="49" bestFit="1" customWidth="1"/>
    <col min="11260" max="11260" width="0.88671875" style="49" bestFit="1" customWidth="1"/>
    <col min="11261" max="11261" width="2.77734375" style="49" bestFit="1" customWidth="1"/>
    <col min="11262" max="11262" width="1.88671875" style="49" bestFit="1" customWidth="1"/>
    <col min="11263" max="11264" width="0.88671875" style="49" bestFit="1" customWidth="1"/>
    <col min="11265" max="11265" width="5.5546875" style="49" bestFit="1" customWidth="1"/>
    <col min="11266" max="11266" width="1.88671875" style="49" bestFit="1" customWidth="1"/>
    <col min="11267" max="11267" width="2.77734375" style="49" bestFit="1" customWidth="1"/>
    <col min="11268" max="11268" width="1.88671875" style="49" bestFit="1" customWidth="1"/>
    <col min="11269" max="11269" width="9.33203125" style="49" bestFit="1" customWidth="1"/>
    <col min="11270" max="11498" width="8.88671875" style="49"/>
    <col min="11499" max="11500" width="4.6640625" style="49" bestFit="1" customWidth="1"/>
    <col min="11501" max="11501" width="1.88671875" style="49" bestFit="1" customWidth="1"/>
    <col min="11502" max="11503" width="2.77734375" style="49" bestFit="1" customWidth="1"/>
    <col min="11504" max="11504" width="1.88671875" style="49" bestFit="1" customWidth="1"/>
    <col min="11505" max="11505" width="4.6640625" style="49" bestFit="1" customWidth="1"/>
    <col min="11506" max="11506" width="5.5546875" style="49" bestFit="1" customWidth="1"/>
    <col min="11507" max="11507" width="9.33203125" style="49" bestFit="1" customWidth="1"/>
    <col min="11508" max="11508" width="8.44140625" style="49" bestFit="1" customWidth="1"/>
    <col min="11509" max="11509" width="4.6640625" style="49" bestFit="1" customWidth="1"/>
    <col min="11510" max="11510" width="0.88671875" style="49" bestFit="1" customWidth="1"/>
    <col min="11511" max="11511" width="3.77734375" style="49" bestFit="1" customWidth="1"/>
    <col min="11512" max="11512" width="0.88671875" style="49" bestFit="1" customWidth="1"/>
    <col min="11513" max="11513" width="2.77734375" style="49" bestFit="1" customWidth="1"/>
    <col min="11514" max="11514" width="0.88671875" style="49" bestFit="1" customWidth="1"/>
    <col min="11515" max="11515" width="3.77734375" style="49" bestFit="1" customWidth="1"/>
    <col min="11516" max="11516" width="0.88671875" style="49" bestFit="1" customWidth="1"/>
    <col min="11517" max="11517" width="2.77734375" style="49" bestFit="1" customWidth="1"/>
    <col min="11518" max="11518" width="1.88671875" style="49" bestFit="1" customWidth="1"/>
    <col min="11519" max="11520" width="0.88671875" style="49" bestFit="1" customWidth="1"/>
    <col min="11521" max="11521" width="5.5546875" style="49" bestFit="1" customWidth="1"/>
    <col min="11522" max="11522" width="1.88671875" style="49" bestFit="1" customWidth="1"/>
    <col min="11523" max="11523" width="2.77734375" style="49" bestFit="1" customWidth="1"/>
    <col min="11524" max="11524" width="1.88671875" style="49" bestFit="1" customWidth="1"/>
    <col min="11525" max="11525" width="9.33203125" style="49" bestFit="1" customWidth="1"/>
    <col min="11526" max="11754" width="8.88671875" style="49"/>
    <col min="11755" max="11756" width="4.6640625" style="49" bestFit="1" customWidth="1"/>
    <col min="11757" max="11757" width="1.88671875" style="49" bestFit="1" customWidth="1"/>
    <col min="11758" max="11759" width="2.77734375" style="49" bestFit="1" customWidth="1"/>
    <col min="11760" max="11760" width="1.88671875" style="49" bestFit="1" customWidth="1"/>
    <col min="11761" max="11761" width="4.6640625" style="49" bestFit="1" customWidth="1"/>
    <col min="11762" max="11762" width="5.5546875" style="49" bestFit="1" customWidth="1"/>
    <col min="11763" max="11763" width="9.33203125" style="49" bestFit="1" customWidth="1"/>
    <col min="11764" max="11764" width="8.44140625" style="49" bestFit="1" customWidth="1"/>
    <col min="11765" max="11765" width="4.6640625" style="49" bestFit="1" customWidth="1"/>
    <col min="11766" max="11766" width="0.88671875" style="49" bestFit="1" customWidth="1"/>
    <col min="11767" max="11767" width="3.77734375" style="49" bestFit="1" customWidth="1"/>
    <col min="11768" max="11768" width="0.88671875" style="49" bestFit="1" customWidth="1"/>
    <col min="11769" max="11769" width="2.77734375" style="49" bestFit="1" customWidth="1"/>
    <col min="11770" max="11770" width="0.88671875" style="49" bestFit="1" customWidth="1"/>
    <col min="11771" max="11771" width="3.77734375" style="49" bestFit="1" customWidth="1"/>
    <col min="11772" max="11772" width="0.88671875" style="49" bestFit="1" customWidth="1"/>
    <col min="11773" max="11773" width="2.77734375" style="49" bestFit="1" customWidth="1"/>
    <col min="11774" max="11774" width="1.88671875" style="49" bestFit="1" customWidth="1"/>
    <col min="11775" max="11776" width="0.88671875" style="49" bestFit="1" customWidth="1"/>
    <col min="11777" max="11777" width="5.5546875" style="49" bestFit="1" customWidth="1"/>
    <col min="11778" max="11778" width="1.88671875" style="49" bestFit="1" customWidth="1"/>
    <col min="11779" max="11779" width="2.77734375" style="49" bestFit="1" customWidth="1"/>
    <col min="11780" max="11780" width="1.88671875" style="49" bestFit="1" customWidth="1"/>
    <col min="11781" max="11781" width="9.33203125" style="49" bestFit="1" customWidth="1"/>
    <col min="11782" max="12010" width="8.88671875" style="49"/>
    <col min="12011" max="12012" width="4.6640625" style="49" bestFit="1" customWidth="1"/>
    <col min="12013" max="12013" width="1.88671875" style="49" bestFit="1" customWidth="1"/>
    <col min="12014" max="12015" width="2.77734375" style="49" bestFit="1" customWidth="1"/>
    <col min="12016" max="12016" width="1.88671875" style="49" bestFit="1" customWidth="1"/>
    <col min="12017" max="12017" width="4.6640625" style="49" bestFit="1" customWidth="1"/>
    <col min="12018" max="12018" width="5.5546875" style="49" bestFit="1" customWidth="1"/>
    <col min="12019" max="12019" width="9.33203125" style="49" bestFit="1" customWidth="1"/>
    <col min="12020" max="12020" width="8.44140625" style="49" bestFit="1" customWidth="1"/>
    <col min="12021" max="12021" width="4.6640625" style="49" bestFit="1" customWidth="1"/>
    <col min="12022" max="12022" width="0.88671875" style="49" bestFit="1" customWidth="1"/>
    <col min="12023" max="12023" width="3.77734375" style="49" bestFit="1" customWidth="1"/>
    <col min="12024" max="12024" width="0.88671875" style="49" bestFit="1" customWidth="1"/>
    <col min="12025" max="12025" width="2.77734375" style="49" bestFit="1" customWidth="1"/>
    <col min="12026" max="12026" width="0.88671875" style="49" bestFit="1" customWidth="1"/>
    <col min="12027" max="12027" width="3.77734375" style="49" bestFit="1" customWidth="1"/>
    <col min="12028" max="12028" width="0.88671875" style="49" bestFit="1" customWidth="1"/>
    <col min="12029" max="12029" width="2.77734375" style="49" bestFit="1" customWidth="1"/>
    <col min="12030" max="12030" width="1.88671875" style="49" bestFit="1" customWidth="1"/>
    <col min="12031" max="12032" width="0.88671875" style="49" bestFit="1" customWidth="1"/>
    <col min="12033" max="12033" width="5.5546875" style="49" bestFit="1" customWidth="1"/>
    <col min="12034" max="12034" width="1.88671875" style="49" bestFit="1" customWidth="1"/>
    <col min="12035" max="12035" width="2.77734375" style="49" bestFit="1" customWidth="1"/>
    <col min="12036" max="12036" width="1.88671875" style="49" bestFit="1" customWidth="1"/>
    <col min="12037" max="12037" width="9.33203125" style="49" bestFit="1" customWidth="1"/>
    <col min="12038" max="12266" width="8.88671875" style="49"/>
    <col min="12267" max="12268" width="4.6640625" style="49" bestFit="1" customWidth="1"/>
    <col min="12269" max="12269" width="1.88671875" style="49" bestFit="1" customWidth="1"/>
    <col min="12270" max="12271" width="2.77734375" style="49" bestFit="1" customWidth="1"/>
    <col min="12272" max="12272" width="1.88671875" style="49" bestFit="1" customWidth="1"/>
    <col min="12273" max="12273" width="4.6640625" style="49" bestFit="1" customWidth="1"/>
    <col min="12274" max="12274" width="5.5546875" style="49" bestFit="1" customWidth="1"/>
    <col min="12275" max="12275" width="9.33203125" style="49" bestFit="1" customWidth="1"/>
    <col min="12276" max="12276" width="8.44140625" style="49" bestFit="1" customWidth="1"/>
    <col min="12277" max="12277" width="4.6640625" style="49" bestFit="1" customWidth="1"/>
    <col min="12278" max="12278" width="0.88671875" style="49" bestFit="1" customWidth="1"/>
    <col min="12279" max="12279" width="3.77734375" style="49" bestFit="1" customWidth="1"/>
    <col min="12280" max="12280" width="0.88671875" style="49" bestFit="1" customWidth="1"/>
    <col min="12281" max="12281" width="2.77734375" style="49" bestFit="1" customWidth="1"/>
    <col min="12282" max="12282" width="0.88671875" style="49" bestFit="1" customWidth="1"/>
    <col min="12283" max="12283" width="3.77734375" style="49" bestFit="1" customWidth="1"/>
    <col min="12284" max="12284" width="0.88671875" style="49" bestFit="1" customWidth="1"/>
    <col min="12285" max="12285" width="2.77734375" style="49" bestFit="1" customWidth="1"/>
    <col min="12286" max="12286" width="1.88671875" style="49" bestFit="1" customWidth="1"/>
    <col min="12287" max="12288" width="0.88671875" style="49" bestFit="1" customWidth="1"/>
    <col min="12289" max="12289" width="5.5546875" style="49" bestFit="1" customWidth="1"/>
    <col min="12290" max="12290" width="1.88671875" style="49" bestFit="1" customWidth="1"/>
    <col min="12291" max="12291" width="2.77734375" style="49" bestFit="1" customWidth="1"/>
    <col min="12292" max="12292" width="1.88671875" style="49" bestFit="1" customWidth="1"/>
    <col min="12293" max="12293" width="9.33203125" style="49" bestFit="1" customWidth="1"/>
    <col min="12294" max="12522" width="8.88671875" style="49"/>
    <col min="12523" max="12524" width="4.6640625" style="49" bestFit="1" customWidth="1"/>
    <col min="12525" max="12525" width="1.88671875" style="49" bestFit="1" customWidth="1"/>
    <col min="12526" max="12527" width="2.77734375" style="49" bestFit="1" customWidth="1"/>
    <col min="12528" max="12528" width="1.88671875" style="49" bestFit="1" customWidth="1"/>
    <col min="12529" max="12529" width="4.6640625" style="49" bestFit="1" customWidth="1"/>
    <col min="12530" max="12530" width="5.5546875" style="49" bestFit="1" customWidth="1"/>
    <col min="12531" max="12531" width="9.33203125" style="49" bestFit="1" customWidth="1"/>
    <col min="12532" max="12532" width="8.44140625" style="49" bestFit="1" customWidth="1"/>
    <col min="12533" max="12533" width="4.6640625" style="49" bestFit="1" customWidth="1"/>
    <col min="12534" max="12534" width="0.88671875" style="49" bestFit="1" customWidth="1"/>
    <col min="12535" max="12535" width="3.77734375" style="49" bestFit="1" customWidth="1"/>
    <col min="12536" max="12536" width="0.88671875" style="49" bestFit="1" customWidth="1"/>
    <col min="12537" max="12537" width="2.77734375" style="49" bestFit="1" customWidth="1"/>
    <col min="12538" max="12538" width="0.88671875" style="49" bestFit="1" customWidth="1"/>
    <col min="12539" max="12539" width="3.77734375" style="49" bestFit="1" customWidth="1"/>
    <col min="12540" max="12540" width="0.88671875" style="49" bestFit="1" customWidth="1"/>
    <col min="12541" max="12541" width="2.77734375" style="49" bestFit="1" customWidth="1"/>
    <col min="12542" max="12542" width="1.88671875" style="49" bestFit="1" customWidth="1"/>
    <col min="12543" max="12544" width="0.88671875" style="49" bestFit="1" customWidth="1"/>
    <col min="12545" max="12545" width="5.5546875" style="49" bestFit="1" customWidth="1"/>
    <col min="12546" max="12546" width="1.88671875" style="49" bestFit="1" customWidth="1"/>
    <col min="12547" max="12547" width="2.77734375" style="49" bestFit="1" customWidth="1"/>
    <col min="12548" max="12548" width="1.88671875" style="49" bestFit="1" customWidth="1"/>
    <col min="12549" max="12549" width="9.33203125" style="49" bestFit="1" customWidth="1"/>
    <col min="12550" max="12778" width="8.88671875" style="49"/>
    <col min="12779" max="12780" width="4.6640625" style="49" bestFit="1" customWidth="1"/>
    <col min="12781" max="12781" width="1.88671875" style="49" bestFit="1" customWidth="1"/>
    <col min="12782" max="12783" width="2.77734375" style="49" bestFit="1" customWidth="1"/>
    <col min="12784" max="12784" width="1.88671875" style="49" bestFit="1" customWidth="1"/>
    <col min="12785" max="12785" width="4.6640625" style="49" bestFit="1" customWidth="1"/>
    <col min="12786" max="12786" width="5.5546875" style="49" bestFit="1" customWidth="1"/>
    <col min="12787" max="12787" width="9.33203125" style="49" bestFit="1" customWidth="1"/>
    <col min="12788" max="12788" width="8.44140625" style="49" bestFit="1" customWidth="1"/>
    <col min="12789" max="12789" width="4.6640625" style="49" bestFit="1" customWidth="1"/>
    <col min="12790" max="12790" width="0.88671875" style="49" bestFit="1" customWidth="1"/>
    <col min="12791" max="12791" width="3.77734375" style="49" bestFit="1" customWidth="1"/>
    <col min="12792" max="12792" width="0.88671875" style="49" bestFit="1" customWidth="1"/>
    <col min="12793" max="12793" width="2.77734375" style="49" bestFit="1" customWidth="1"/>
    <col min="12794" max="12794" width="0.88671875" style="49" bestFit="1" customWidth="1"/>
    <col min="12795" max="12795" width="3.77734375" style="49" bestFit="1" customWidth="1"/>
    <col min="12796" max="12796" width="0.88671875" style="49" bestFit="1" customWidth="1"/>
    <col min="12797" max="12797" width="2.77734375" style="49" bestFit="1" customWidth="1"/>
    <col min="12798" max="12798" width="1.88671875" style="49" bestFit="1" customWidth="1"/>
    <col min="12799" max="12800" width="0.88671875" style="49" bestFit="1" customWidth="1"/>
    <col min="12801" max="12801" width="5.5546875" style="49" bestFit="1" customWidth="1"/>
    <col min="12802" max="12802" width="1.88671875" style="49" bestFit="1" customWidth="1"/>
    <col min="12803" max="12803" width="2.77734375" style="49" bestFit="1" customWidth="1"/>
    <col min="12804" max="12804" width="1.88671875" style="49" bestFit="1" customWidth="1"/>
    <col min="12805" max="12805" width="9.33203125" style="49" bestFit="1" customWidth="1"/>
    <col min="12806" max="13034" width="8.88671875" style="49"/>
    <col min="13035" max="13036" width="4.6640625" style="49" bestFit="1" customWidth="1"/>
    <col min="13037" max="13037" width="1.88671875" style="49" bestFit="1" customWidth="1"/>
    <col min="13038" max="13039" width="2.77734375" style="49" bestFit="1" customWidth="1"/>
    <col min="13040" max="13040" width="1.88671875" style="49" bestFit="1" customWidth="1"/>
    <col min="13041" max="13041" width="4.6640625" style="49" bestFit="1" customWidth="1"/>
    <col min="13042" max="13042" width="5.5546875" style="49" bestFit="1" customWidth="1"/>
    <col min="13043" max="13043" width="9.33203125" style="49" bestFit="1" customWidth="1"/>
    <col min="13044" max="13044" width="8.44140625" style="49" bestFit="1" customWidth="1"/>
    <col min="13045" max="13045" width="4.6640625" style="49" bestFit="1" customWidth="1"/>
    <col min="13046" max="13046" width="0.88671875" style="49" bestFit="1" customWidth="1"/>
    <col min="13047" max="13047" width="3.77734375" style="49" bestFit="1" customWidth="1"/>
    <col min="13048" max="13048" width="0.88671875" style="49" bestFit="1" customWidth="1"/>
    <col min="13049" max="13049" width="2.77734375" style="49" bestFit="1" customWidth="1"/>
    <col min="13050" max="13050" width="0.88671875" style="49" bestFit="1" customWidth="1"/>
    <col min="13051" max="13051" width="3.77734375" style="49" bestFit="1" customWidth="1"/>
    <col min="13052" max="13052" width="0.88671875" style="49" bestFit="1" customWidth="1"/>
    <col min="13053" max="13053" width="2.77734375" style="49" bestFit="1" customWidth="1"/>
    <col min="13054" max="13054" width="1.88671875" style="49" bestFit="1" customWidth="1"/>
    <col min="13055" max="13056" width="0.88671875" style="49" bestFit="1" customWidth="1"/>
    <col min="13057" max="13057" width="5.5546875" style="49" bestFit="1" customWidth="1"/>
    <col min="13058" max="13058" width="1.88671875" style="49" bestFit="1" customWidth="1"/>
    <col min="13059" max="13059" width="2.77734375" style="49" bestFit="1" customWidth="1"/>
    <col min="13060" max="13060" width="1.88671875" style="49" bestFit="1" customWidth="1"/>
    <col min="13061" max="13061" width="9.33203125" style="49" bestFit="1" customWidth="1"/>
    <col min="13062" max="13290" width="8.88671875" style="49"/>
    <col min="13291" max="13292" width="4.6640625" style="49" bestFit="1" customWidth="1"/>
    <col min="13293" max="13293" width="1.88671875" style="49" bestFit="1" customWidth="1"/>
    <col min="13294" max="13295" width="2.77734375" style="49" bestFit="1" customWidth="1"/>
    <col min="13296" max="13296" width="1.88671875" style="49" bestFit="1" customWidth="1"/>
    <col min="13297" max="13297" width="4.6640625" style="49" bestFit="1" customWidth="1"/>
    <col min="13298" max="13298" width="5.5546875" style="49" bestFit="1" customWidth="1"/>
    <col min="13299" max="13299" width="9.33203125" style="49" bestFit="1" customWidth="1"/>
    <col min="13300" max="13300" width="8.44140625" style="49" bestFit="1" customWidth="1"/>
    <col min="13301" max="13301" width="4.6640625" style="49" bestFit="1" customWidth="1"/>
    <col min="13302" max="13302" width="0.88671875" style="49" bestFit="1" customWidth="1"/>
    <col min="13303" max="13303" width="3.77734375" style="49" bestFit="1" customWidth="1"/>
    <col min="13304" max="13304" width="0.88671875" style="49" bestFit="1" customWidth="1"/>
    <col min="13305" max="13305" width="2.77734375" style="49" bestFit="1" customWidth="1"/>
    <col min="13306" max="13306" width="0.88671875" style="49" bestFit="1" customWidth="1"/>
    <col min="13307" max="13307" width="3.77734375" style="49" bestFit="1" customWidth="1"/>
    <col min="13308" max="13308" width="0.88671875" style="49" bestFit="1" customWidth="1"/>
    <col min="13309" max="13309" width="2.77734375" style="49" bestFit="1" customWidth="1"/>
    <col min="13310" max="13310" width="1.88671875" style="49" bestFit="1" customWidth="1"/>
    <col min="13311" max="13312" width="0.88671875" style="49" bestFit="1" customWidth="1"/>
    <col min="13313" max="13313" width="5.5546875" style="49" bestFit="1" customWidth="1"/>
    <col min="13314" max="13314" width="1.88671875" style="49" bestFit="1" customWidth="1"/>
    <col min="13315" max="13315" width="2.77734375" style="49" bestFit="1" customWidth="1"/>
    <col min="13316" max="13316" width="1.88671875" style="49" bestFit="1" customWidth="1"/>
    <col min="13317" max="13317" width="9.33203125" style="49" bestFit="1" customWidth="1"/>
    <col min="13318" max="13546" width="8.88671875" style="49"/>
    <col min="13547" max="13548" width="4.6640625" style="49" bestFit="1" customWidth="1"/>
    <col min="13549" max="13549" width="1.88671875" style="49" bestFit="1" customWidth="1"/>
    <col min="13550" max="13551" width="2.77734375" style="49" bestFit="1" customWidth="1"/>
    <col min="13552" max="13552" width="1.88671875" style="49" bestFit="1" customWidth="1"/>
    <col min="13553" max="13553" width="4.6640625" style="49" bestFit="1" customWidth="1"/>
    <col min="13554" max="13554" width="5.5546875" style="49" bestFit="1" customWidth="1"/>
    <col min="13555" max="13555" width="9.33203125" style="49" bestFit="1" customWidth="1"/>
    <col min="13556" max="13556" width="8.44140625" style="49" bestFit="1" customWidth="1"/>
    <col min="13557" max="13557" width="4.6640625" style="49" bestFit="1" customWidth="1"/>
    <col min="13558" max="13558" width="0.88671875" style="49" bestFit="1" customWidth="1"/>
    <col min="13559" max="13559" width="3.77734375" style="49" bestFit="1" customWidth="1"/>
    <col min="13560" max="13560" width="0.88671875" style="49" bestFit="1" customWidth="1"/>
    <col min="13561" max="13561" width="2.77734375" style="49" bestFit="1" customWidth="1"/>
    <col min="13562" max="13562" width="0.88671875" style="49" bestFit="1" customWidth="1"/>
    <col min="13563" max="13563" width="3.77734375" style="49" bestFit="1" customWidth="1"/>
    <col min="13564" max="13564" width="0.88671875" style="49" bestFit="1" customWidth="1"/>
    <col min="13565" max="13565" width="2.77734375" style="49" bestFit="1" customWidth="1"/>
    <col min="13566" max="13566" width="1.88671875" style="49" bestFit="1" customWidth="1"/>
    <col min="13567" max="13568" width="0.88671875" style="49" bestFit="1" customWidth="1"/>
    <col min="13569" max="13569" width="5.5546875" style="49" bestFit="1" customWidth="1"/>
    <col min="13570" max="13570" width="1.88671875" style="49" bestFit="1" customWidth="1"/>
    <col min="13571" max="13571" width="2.77734375" style="49" bestFit="1" customWidth="1"/>
    <col min="13572" max="13572" width="1.88671875" style="49" bestFit="1" customWidth="1"/>
    <col min="13573" max="13573" width="9.33203125" style="49" bestFit="1" customWidth="1"/>
    <col min="13574" max="13802" width="8.88671875" style="49"/>
    <col min="13803" max="13804" width="4.6640625" style="49" bestFit="1" customWidth="1"/>
    <col min="13805" max="13805" width="1.88671875" style="49" bestFit="1" customWidth="1"/>
    <col min="13806" max="13807" width="2.77734375" style="49" bestFit="1" customWidth="1"/>
    <col min="13808" max="13808" width="1.88671875" style="49" bestFit="1" customWidth="1"/>
    <col min="13809" max="13809" width="4.6640625" style="49" bestFit="1" customWidth="1"/>
    <col min="13810" max="13810" width="5.5546875" style="49" bestFit="1" customWidth="1"/>
    <col min="13811" max="13811" width="9.33203125" style="49" bestFit="1" customWidth="1"/>
    <col min="13812" max="13812" width="8.44140625" style="49" bestFit="1" customWidth="1"/>
    <col min="13813" max="13813" width="4.6640625" style="49" bestFit="1" customWidth="1"/>
    <col min="13814" max="13814" width="0.88671875" style="49" bestFit="1" customWidth="1"/>
    <col min="13815" max="13815" width="3.77734375" style="49" bestFit="1" customWidth="1"/>
    <col min="13816" max="13816" width="0.88671875" style="49" bestFit="1" customWidth="1"/>
    <col min="13817" max="13817" width="2.77734375" style="49" bestFit="1" customWidth="1"/>
    <col min="13818" max="13818" width="0.88671875" style="49" bestFit="1" customWidth="1"/>
    <col min="13819" max="13819" width="3.77734375" style="49" bestFit="1" customWidth="1"/>
    <col min="13820" max="13820" width="0.88671875" style="49" bestFit="1" customWidth="1"/>
    <col min="13821" max="13821" width="2.77734375" style="49" bestFit="1" customWidth="1"/>
    <col min="13822" max="13822" width="1.88671875" style="49" bestFit="1" customWidth="1"/>
    <col min="13823" max="13824" width="0.88671875" style="49" bestFit="1" customWidth="1"/>
    <col min="13825" max="13825" width="5.5546875" style="49" bestFit="1" customWidth="1"/>
    <col min="13826" max="13826" width="1.88671875" style="49" bestFit="1" customWidth="1"/>
    <col min="13827" max="13827" width="2.77734375" style="49" bestFit="1" customWidth="1"/>
    <col min="13828" max="13828" width="1.88671875" style="49" bestFit="1" customWidth="1"/>
    <col min="13829" max="13829" width="9.33203125" style="49" bestFit="1" customWidth="1"/>
    <col min="13830" max="14058" width="8.88671875" style="49"/>
    <col min="14059" max="14060" width="4.6640625" style="49" bestFit="1" customWidth="1"/>
    <col min="14061" max="14061" width="1.88671875" style="49" bestFit="1" customWidth="1"/>
    <col min="14062" max="14063" width="2.77734375" style="49" bestFit="1" customWidth="1"/>
    <col min="14064" max="14064" width="1.88671875" style="49" bestFit="1" customWidth="1"/>
    <col min="14065" max="14065" width="4.6640625" style="49" bestFit="1" customWidth="1"/>
    <col min="14066" max="14066" width="5.5546875" style="49" bestFit="1" customWidth="1"/>
    <col min="14067" max="14067" width="9.33203125" style="49" bestFit="1" customWidth="1"/>
    <col min="14068" max="14068" width="8.44140625" style="49" bestFit="1" customWidth="1"/>
    <col min="14069" max="14069" width="4.6640625" style="49" bestFit="1" customWidth="1"/>
    <col min="14070" max="14070" width="0.88671875" style="49" bestFit="1" customWidth="1"/>
    <col min="14071" max="14071" width="3.77734375" style="49" bestFit="1" customWidth="1"/>
    <col min="14072" max="14072" width="0.88671875" style="49" bestFit="1" customWidth="1"/>
    <col min="14073" max="14073" width="2.77734375" style="49" bestFit="1" customWidth="1"/>
    <col min="14074" max="14074" width="0.88671875" style="49" bestFit="1" customWidth="1"/>
    <col min="14075" max="14075" width="3.77734375" style="49" bestFit="1" customWidth="1"/>
    <col min="14076" max="14076" width="0.88671875" style="49" bestFit="1" customWidth="1"/>
    <col min="14077" max="14077" width="2.77734375" style="49" bestFit="1" customWidth="1"/>
    <col min="14078" max="14078" width="1.88671875" style="49" bestFit="1" customWidth="1"/>
    <col min="14079" max="14080" width="0.88671875" style="49" bestFit="1" customWidth="1"/>
    <col min="14081" max="14081" width="5.5546875" style="49" bestFit="1" customWidth="1"/>
    <col min="14082" max="14082" width="1.88671875" style="49" bestFit="1" customWidth="1"/>
    <col min="14083" max="14083" width="2.77734375" style="49" bestFit="1" customWidth="1"/>
    <col min="14084" max="14084" width="1.88671875" style="49" bestFit="1" customWidth="1"/>
    <col min="14085" max="14085" width="9.33203125" style="49" bestFit="1" customWidth="1"/>
    <col min="14086" max="14314" width="8.88671875" style="49"/>
    <col min="14315" max="14316" width="4.6640625" style="49" bestFit="1" customWidth="1"/>
    <col min="14317" max="14317" width="1.88671875" style="49" bestFit="1" customWidth="1"/>
    <col min="14318" max="14319" width="2.77734375" style="49" bestFit="1" customWidth="1"/>
    <col min="14320" max="14320" width="1.88671875" style="49" bestFit="1" customWidth="1"/>
    <col min="14321" max="14321" width="4.6640625" style="49" bestFit="1" customWidth="1"/>
    <col min="14322" max="14322" width="5.5546875" style="49" bestFit="1" customWidth="1"/>
    <col min="14323" max="14323" width="9.33203125" style="49" bestFit="1" customWidth="1"/>
    <col min="14324" max="14324" width="8.44140625" style="49" bestFit="1" customWidth="1"/>
    <col min="14325" max="14325" width="4.6640625" style="49" bestFit="1" customWidth="1"/>
    <col min="14326" max="14326" width="0.88671875" style="49" bestFit="1" customWidth="1"/>
    <col min="14327" max="14327" width="3.77734375" style="49" bestFit="1" customWidth="1"/>
    <col min="14328" max="14328" width="0.88671875" style="49" bestFit="1" customWidth="1"/>
    <col min="14329" max="14329" width="2.77734375" style="49" bestFit="1" customWidth="1"/>
    <col min="14330" max="14330" width="0.88671875" style="49" bestFit="1" customWidth="1"/>
    <col min="14331" max="14331" width="3.77734375" style="49" bestFit="1" customWidth="1"/>
    <col min="14332" max="14332" width="0.88671875" style="49" bestFit="1" customWidth="1"/>
    <col min="14333" max="14333" width="2.77734375" style="49" bestFit="1" customWidth="1"/>
    <col min="14334" max="14334" width="1.88671875" style="49" bestFit="1" customWidth="1"/>
    <col min="14335" max="14336" width="0.88671875" style="49" bestFit="1" customWidth="1"/>
    <col min="14337" max="14337" width="5.5546875" style="49" bestFit="1" customWidth="1"/>
    <col min="14338" max="14338" width="1.88671875" style="49" bestFit="1" customWidth="1"/>
    <col min="14339" max="14339" width="2.77734375" style="49" bestFit="1" customWidth="1"/>
    <col min="14340" max="14340" width="1.88671875" style="49" bestFit="1" customWidth="1"/>
    <col min="14341" max="14341" width="9.33203125" style="49" bestFit="1" customWidth="1"/>
    <col min="14342" max="14570" width="8.88671875" style="49"/>
    <col min="14571" max="14572" width="4.6640625" style="49" bestFit="1" customWidth="1"/>
    <col min="14573" max="14573" width="1.88671875" style="49" bestFit="1" customWidth="1"/>
    <col min="14574" max="14575" width="2.77734375" style="49" bestFit="1" customWidth="1"/>
    <col min="14576" max="14576" width="1.88671875" style="49" bestFit="1" customWidth="1"/>
    <col min="14577" max="14577" width="4.6640625" style="49" bestFit="1" customWidth="1"/>
    <col min="14578" max="14578" width="5.5546875" style="49" bestFit="1" customWidth="1"/>
    <col min="14579" max="14579" width="9.33203125" style="49" bestFit="1" customWidth="1"/>
    <col min="14580" max="14580" width="8.44140625" style="49" bestFit="1" customWidth="1"/>
    <col min="14581" max="14581" width="4.6640625" style="49" bestFit="1" customWidth="1"/>
    <col min="14582" max="14582" width="0.88671875" style="49" bestFit="1" customWidth="1"/>
    <col min="14583" max="14583" width="3.77734375" style="49" bestFit="1" customWidth="1"/>
    <col min="14584" max="14584" width="0.88671875" style="49" bestFit="1" customWidth="1"/>
    <col min="14585" max="14585" width="2.77734375" style="49" bestFit="1" customWidth="1"/>
    <col min="14586" max="14586" width="0.88671875" style="49" bestFit="1" customWidth="1"/>
    <col min="14587" max="14587" width="3.77734375" style="49" bestFit="1" customWidth="1"/>
    <col min="14588" max="14588" width="0.88671875" style="49" bestFit="1" customWidth="1"/>
    <col min="14589" max="14589" width="2.77734375" style="49" bestFit="1" customWidth="1"/>
    <col min="14590" max="14590" width="1.88671875" style="49" bestFit="1" customWidth="1"/>
    <col min="14591" max="14592" width="0.88671875" style="49" bestFit="1" customWidth="1"/>
    <col min="14593" max="14593" width="5.5546875" style="49" bestFit="1" customWidth="1"/>
    <col min="14594" max="14594" width="1.88671875" style="49" bestFit="1" customWidth="1"/>
    <col min="14595" max="14595" width="2.77734375" style="49" bestFit="1" customWidth="1"/>
    <col min="14596" max="14596" width="1.88671875" style="49" bestFit="1" customWidth="1"/>
    <col min="14597" max="14597" width="9.33203125" style="49" bestFit="1" customWidth="1"/>
    <col min="14598" max="14826" width="8.88671875" style="49"/>
    <col min="14827" max="14828" width="4.6640625" style="49" bestFit="1" customWidth="1"/>
    <col min="14829" max="14829" width="1.88671875" style="49" bestFit="1" customWidth="1"/>
    <col min="14830" max="14831" width="2.77734375" style="49" bestFit="1" customWidth="1"/>
    <col min="14832" max="14832" width="1.88671875" style="49" bestFit="1" customWidth="1"/>
    <col min="14833" max="14833" width="4.6640625" style="49" bestFit="1" customWidth="1"/>
    <col min="14834" max="14834" width="5.5546875" style="49" bestFit="1" customWidth="1"/>
    <col min="14835" max="14835" width="9.33203125" style="49" bestFit="1" customWidth="1"/>
    <col min="14836" max="14836" width="8.44140625" style="49" bestFit="1" customWidth="1"/>
    <col min="14837" max="14837" width="4.6640625" style="49" bestFit="1" customWidth="1"/>
    <col min="14838" max="14838" width="0.88671875" style="49" bestFit="1" customWidth="1"/>
    <col min="14839" max="14839" width="3.77734375" style="49" bestFit="1" customWidth="1"/>
    <col min="14840" max="14840" width="0.88671875" style="49" bestFit="1" customWidth="1"/>
    <col min="14841" max="14841" width="2.77734375" style="49" bestFit="1" customWidth="1"/>
    <col min="14842" max="14842" width="0.88671875" style="49" bestFit="1" customWidth="1"/>
    <col min="14843" max="14843" width="3.77734375" style="49" bestFit="1" customWidth="1"/>
    <col min="14844" max="14844" width="0.88671875" style="49" bestFit="1" customWidth="1"/>
    <col min="14845" max="14845" width="2.77734375" style="49" bestFit="1" customWidth="1"/>
    <col min="14846" max="14846" width="1.88671875" style="49" bestFit="1" customWidth="1"/>
    <col min="14847" max="14848" width="0.88671875" style="49" bestFit="1" customWidth="1"/>
    <col min="14849" max="14849" width="5.5546875" style="49" bestFit="1" customWidth="1"/>
    <col min="14850" max="14850" width="1.88671875" style="49" bestFit="1" customWidth="1"/>
    <col min="14851" max="14851" width="2.77734375" style="49" bestFit="1" customWidth="1"/>
    <col min="14852" max="14852" width="1.88671875" style="49" bestFit="1" customWidth="1"/>
    <col min="14853" max="14853" width="9.33203125" style="49" bestFit="1" customWidth="1"/>
    <col min="14854" max="15082" width="8.88671875" style="49"/>
    <col min="15083" max="15084" width="4.6640625" style="49" bestFit="1" customWidth="1"/>
    <col min="15085" max="15085" width="1.88671875" style="49" bestFit="1" customWidth="1"/>
    <col min="15086" max="15087" width="2.77734375" style="49" bestFit="1" customWidth="1"/>
    <col min="15088" max="15088" width="1.88671875" style="49" bestFit="1" customWidth="1"/>
    <col min="15089" max="15089" width="4.6640625" style="49" bestFit="1" customWidth="1"/>
    <col min="15090" max="15090" width="5.5546875" style="49" bestFit="1" customWidth="1"/>
    <col min="15091" max="15091" width="9.33203125" style="49" bestFit="1" customWidth="1"/>
    <col min="15092" max="15092" width="8.44140625" style="49" bestFit="1" customWidth="1"/>
    <col min="15093" max="15093" width="4.6640625" style="49" bestFit="1" customWidth="1"/>
    <col min="15094" max="15094" width="0.88671875" style="49" bestFit="1" customWidth="1"/>
    <col min="15095" max="15095" width="3.77734375" style="49" bestFit="1" customWidth="1"/>
    <col min="15096" max="15096" width="0.88671875" style="49" bestFit="1" customWidth="1"/>
    <col min="15097" max="15097" width="2.77734375" style="49" bestFit="1" customWidth="1"/>
    <col min="15098" max="15098" width="0.88671875" style="49" bestFit="1" customWidth="1"/>
    <col min="15099" max="15099" width="3.77734375" style="49" bestFit="1" customWidth="1"/>
    <col min="15100" max="15100" width="0.88671875" style="49" bestFit="1" customWidth="1"/>
    <col min="15101" max="15101" width="2.77734375" style="49" bestFit="1" customWidth="1"/>
    <col min="15102" max="15102" width="1.88671875" style="49" bestFit="1" customWidth="1"/>
    <col min="15103" max="15104" width="0.88671875" style="49" bestFit="1" customWidth="1"/>
    <col min="15105" max="15105" width="5.5546875" style="49" bestFit="1" customWidth="1"/>
    <col min="15106" max="15106" width="1.88671875" style="49" bestFit="1" customWidth="1"/>
    <col min="15107" max="15107" width="2.77734375" style="49" bestFit="1" customWidth="1"/>
    <col min="15108" max="15108" width="1.88671875" style="49" bestFit="1" customWidth="1"/>
    <col min="15109" max="15109" width="9.33203125" style="49" bestFit="1" customWidth="1"/>
    <col min="15110" max="15338" width="8.88671875" style="49"/>
    <col min="15339" max="15340" width="4.6640625" style="49" bestFit="1" customWidth="1"/>
    <col min="15341" max="15341" width="1.88671875" style="49" bestFit="1" customWidth="1"/>
    <col min="15342" max="15343" width="2.77734375" style="49" bestFit="1" customWidth="1"/>
    <col min="15344" max="15344" width="1.88671875" style="49" bestFit="1" customWidth="1"/>
    <col min="15345" max="15345" width="4.6640625" style="49" bestFit="1" customWidth="1"/>
    <col min="15346" max="15346" width="5.5546875" style="49" bestFit="1" customWidth="1"/>
    <col min="15347" max="15347" width="9.33203125" style="49" bestFit="1" customWidth="1"/>
    <col min="15348" max="15348" width="8.44140625" style="49" bestFit="1" customWidth="1"/>
    <col min="15349" max="15349" width="4.6640625" style="49" bestFit="1" customWidth="1"/>
    <col min="15350" max="15350" width="0.88671875" style="49" bestFit="1" customWidth="1"/>
    <col min="15351" max="15351" width="3.77734375" style="49" bestFit="1" customWidth="1"/>
    <col min="15352" max="15352" width="0.88671875" style="49" bestFit="1" customWidth="1"/>
    <col min="15353" max="15353" width="2.77734375" style="49" bestFit="1" customWidth="1"/>
    <col min="15354" max="15354" width="0.88671875" style="49" bestFit="1" customWidth="1"/>
    <col min="15355" max="15355" width="3.77734375" style="49" bestFit="1" customWidth="1"/>
    <col min="15356" max="15356" width="0.88671875" style="49" bestFit="1" customWidth="1"/>
    <col min="15357" max="15357" width="2.77734375" style="49" bestFit="1" customWidth="1"/>
    <col min="15358" max="15358" width="1.88671875" style="49" bestFit="1" customWidth="1"/>
    <col min="15359" max="15360" width="0.88671875" style="49" bestFit="1" customWidth="1"/>
    <col min="15361" max="15361" width="5.5546875" style="49" bestFit="1" customWidth="1"/>
    <col min="15362" max="15362" width="1.88671875" style="49" bestFit="1" customWidth="1"/>
    <col min="15363" max="15363" width="2.77734375" style="49" bestFit="1" customWidth="1"/>
    <col min="15364" max="15364" width="1.88671875" style="49" bestFit="1" customWidth="1"/>
    <col min="15365" max="15365" width="9.33203125" style="49" bestFit="1" customWidth="1"/>
    <col min="15366" max="15594" width="8.88671875" style="49"/>
    <col min="15595" max="15596" width="4.6640625" style="49" bestFit="1" customWidth="1"/>
    <col min="15597" max="15597" width="1.88671875" style="49" bestFit="1" customWidth="1"/>
    <col min="15598" max="15599" width="2.77734375" style="49" bestFit="1" customWidth="1"/>
    <col min="15600" max="15600" width="1.88671875" style="49" bestFit="1" customWidth="1"/>
    <col min="15601" max="15601" width="4.6640625" style="49" bestFit="1" customWidth="1"/>
    <col min="15602" max="15602" width="5.5546875" style="49" bestFit="1" customWidth="1"/>
    <col min="15603" max="15603" width="9.33203125" style="49" bestFit="1" customWidth="1"/>
    <col min="15604" max="15604" width="8.44140625" style="49" bestFit="1" customWidth="1"/>
    <col min="15605" max="15605" width="4.6640625" style="49" bestFit="1" customWidth="1"/>
    <col min="15606" max="15606" width="0.88671875" style="49" bestFit="1" customWidth="1"/>
    <col min="15607" max="15607" width="3.77734375" style="49" bestFit="1" customWidth="1"/>
    <col min="15608" max="15608" width="0.88671875" style="49" bestFit="1" customWidth="1"/>
    <col min="15609" max="15609" width="2.77734375" style="49" bestFit="1" customWidth="1"/>
    <col min="15610" max="15610" width="0.88671875" style="49" bestFit="1" customWidth="1"/>
    <col min="15611" max="15611" width="3.77734375" style="49" bestFit="1" customWidth="1"/>
    <col min="15612" max="15612" width="0.88671875" style="49" bestFit="1" customWidth="1"/>
    <col min="15613" max="15613" width="2.77734375" style="49" bestFit="1" customWidth="1"/>
    <col min="15614" max="15614" width="1.88671875" style="49" bestFit="1" customWidth="1"/>
    <col min="15615" max="15616" width="0.88671875" style="49" bestFit="1" customWidth="1"/>
    <col min="15617" max="15617" width="5.5546875" style="49" bestFit="1" customWidth="1"/>
    <col min="15618" max="15618" width="1.88671875" style="49" bestFit="1" customWidth="1"/>
    <col min="15619" max="15619" width="2.77734375" style="49" bestFit="1" customWidth="1"/>
    <col min="15620" max="15620" width="1.88671875" style="49" bestFit="1" customWidth="1"/>
    <col min="15621" max="15621" width="9.33203125" style="49" bestFit="1" customWidth="1"/>
    <col min="15622" max="15850" width="8.88671875" style="49"/>
    <col min="15851" max="15852" width="4.6640625" style="49" bestFit="1" customWidth="1"/>
    <col min="15853" max="15853" width="1.88671875" style="49" bestFit="1" customWidth="1"/>
    <col min="15854" max="15855" width="2.77734375" style="49" bestFit="1" customWidth="1"/>
    <col min="15856" max="15856" width="1.88671875" style="49" bestFit="1" customWidth="1"/>
    <col min="15857" max="15857" width="4.6640625" style="49" bestFit="1" customWidth="1"/>
    <col min="15858" max="15858" width="5.5546875" style="49" bestFit="1" customWidth="1"/>
    <col min="15859" max="15859" width="9.33203125" style="49" bestFit="1" customWidth="1"/>
    <col min="15860" max="15860" width="8.44140625" style="49" bestFit="1" customWidth="1"/>
    <col min="15861" max="15861" width="4.6640625" style="49" bestFit="1" customWidth="1"/>
    <col min="15862" max="15862" width="0.88671875" style="49" bestFit="1" customWidth="1"/>
    <col min="15863" max="15863" width="3.77734375" style="49" bestFit="1" customWidth="1"/>
    <col min="15864" max="15864" width="0.88671875" style="49" bestFit="1" customWidth="1"/>
    <col min="15865" max="15865" width="2.77734375" style="49" bestFit="1" customWidth="1"/>
    <col min="15866" max="15866" width="0.88671875" style="49" bestFit="1" customWidth="1"/>
    <col min="15867" max="15867" width="3.77734375" style="49" bestFit="1" customWidth="1"/>
    <col min="15868" max="15868" width="0.88671875" style="49" bestFit="1" customWidth="1"/>
    <col min="15869" max="15869" width="2.77734375" style="49" bestFit="1" customWidth="1"/>
    <col min="15870" max="15870" width="1.88671875" style="49" bestFit="1" customWidth="1"/>
    <col min="15871" max="15872" width="0.88671875" style="49" bestFit="1" customWidth="1"/>
    <col min="15873" max="15873" width="5.5546875" style="49" bestFit="1" customWidth="1"/>
    <col min="15874" max="15874" width="1.88671875" style="49" bestFit="1" customWidth="1"/>
    <col min="15875" max="15875" width="2.77734375" style="49" bestFit="1" customWidth="1"/>
    <col min="15876" max="15876" width="1.88671875" style="49" bestFit="1" customWidth="1"/>
    <col min="15877" max="15877" width="9.33203125" style="49" bestFit="1" customWidth="1"/>
    <col min="15878" max="16106" width="8.88671875" style="49"/>
    <col min="16107" max="16108" width="4.6640625" style="49" bestFit="1" customWidth="1"/>
    <col min="16109" max="16109" width="1.88671875" style="49" bestFit="1" customWidth="1"/>
    <col min="16110" max="16111" width="2.77734375" style="49" bestFit="1" customWidth="1"/>
    <col min="16112" max="16112" width="1.88671875" style="49" bestFit="1" customWidth="1"/>
    <col min="16113" max="16113" width="4.6640625" style="49" bestFit="1" customWidth="1"/>
    <col min="16114" max="16114" width="5.5546875" style="49" bestFit="1" customWidth="1"/>
    <col min="16115" max="16115" width="9.33203125" style="49" bestFit="1" customWidth="1"/>
    <col min="16116" max="16116" width="8.44140625" style="49" bestFit="1" customWidth="1"/>
    <col min="16117" max="16117" width="4.6640625" style="49" bestFit="1" customWidth="1"/>
    <col min="16118" max="16118" width="0.88671875" style="49" bestFit="1" customWidth="1"/>
    <col min="16119" max="16119" width="3.77734375" style="49" bestFit="1" customWidth="1"/>
    <col min="16120" max="16120" width="0.88671875" style="49" bestFit="1" customWidth="1"/>
    <col min="16121" max="16121" width="2.77734375" style="49" bestFit="1" customWidth="1"/>
    <col min="16122" max="16122" width="0.88671875" style="49" bestFit="1" customWidth="1"/>
    <col min="16123" max="16123" width="3.77734375" style="49" bestFit="1" customWidth="1"/>
    <col min="16124" max="16124" width="0.88671875" style="49" bestFit="1" customWidth="1"/>
    <col min="16125" max="16125" width="2.77734375" style="49" bestFit="1" customWidth="1"/>
    <col min="16126" max="16126" width="1.88671875" style="49" bestFit="1" customWidth="1"/>
    <col min="16127" max="16128" width="0.88671875" style="49" bestFit="1" customWidth="1"/>
    <col min="16129" max="16129" width="5.5546875" style="49" bestFit="1" customWidth="1"/>
    <col min="16130" max="16130" width="1.88671875" style="49" bestFit="1" customWidth="1"/>
    <col min="16131" max="16131" width="2.77734375" style="49" bestFit="1" customWidth="1"/>
    <col min="16132" max="16132" width="1.88671875" style="49" bestFit="1" customWidth="1"/>
    <col min="16133" max="16133" width="9.33203125" style="49" bestFit="1" customWidth="1"/>
    <col min="16134" max="16384" width="8.88671875" style="49"/>
  </cols>
  <sheetData>
    <row r="1" spans="1:12" ht="10.199999999999999" customHeight="1" x14ac:dyDescent="0.25">
      <c r="A1" s="202" t="s">
        <v>0</v>
      </c>
      <c r="B1" s="203"/>
      <c r="C1" s="203"/>
      <c r="D1" s="203"/>
      <c r="E1" s="203"/>
      <c r="F1" s="203"/>
      <c r="G1" s="204"/>
      <c r="H1" s="134" t="s">
        <v>53</v>
      </c>
      <c r="K1" s="134" t="s">
        <v>115</v>
      </c>
      <c r="L1" s="254">
        <f>' ARAGARÇAS'!L1</f>
        <v>0.35294120000000001</v>
      </c>
    </row>
    <row r="2" spans="1:12" ht="10.199999999999999" customHeight="1" x14ac:dyDescent="0.25">
      <c r="A2" s="135" t="s">
        <v>1</v>
      </c>
      <c r="B2" s="205" t="s">
        <v>94</v>
      </c>
      <c r="C2" s="205"/>
      <c r="D2" s="205"/>
      <c r="E2" s="205"/>
      <c r="F2" s="205"/>
      <c r="G2" s="206"/>
      <c r="K2" s="134" t="s">
        <v>158</v>
      </c>
      <c r="L2" s="255">
        <f>1-L1</f>
        <v>0.64705879999999993</v>
      </c>
    </row>
    <row r="3" spans="1:12" ht="10.199999999999999" customHeight="1" x14ac:dyDescent="0.25">
      <c r="A3" s="135" t="s">
        <v>2</v>
      </c>
      <c r="B3" s="133" t="s">
        <v>144</v>
      </c>
      <c r="C3" s="133"/>
      <c r="D3" s="133"/>
      <c r="E3" s="133"/>
      <c r="F3" s="200" t="s">
        <v>146</v>
      </c>
      <c r="G3" s="201"/>
    </row>
    <row r="4" spans="1:12" ht="20.55" customHeight="1" x14ac:dyDescent="0.25">
      <c r="A4" s="135" t="s">
        <v>3</v>
      </c>
      <c r="B4" s="205" t="s">
        <v>140</v>
      </c>
      <c r="C4" s="205"/>
      <c r="D4" s="205"/>
      <c r="E4" s="205"/>
      <c r="F4" s="205"/>
      <c r="G4" s="206"/>
    </row>
    <row r="5" spans="1:12" ht="10.199999999999999" customHeight="1" x14ac:dyDescent="0.25">
      <c r="A5" s="135" t="s">
        <v>4</v>
      </c>
      <c r="B5" s="205" t="s">
        <v>145</v>
      </c>
      <c r="C5" s="205"/>
      <c r="D5" s="205"/>
      <c r="E5" s="205"/>
      <c r="F5" s="205"/>
      <c r="G5" s="206"/>
    </row>
    <row r="6" spans="1:12" ht="10.199999999999999" customHeight="1" x14ac:dyDescent="0.25">
      <c r="A6" s="135" t="s">
        <v>5</v>
      </c>
      <c r="B6" s="133" t="s">
        <v>6</v>
      </c>
      <c r="C6" s="133"/>
      <c r="D6" s="133"/>
      <c r="E6" s="133"/>
      <c r="F6" s="133"/>
      <c r="G6" s="136"/>
    </row>
    <row r="7" spans="1:12" ht="10.199999999999999" customHeight="1" x14ac:dyDescent="0.25">
      <c r="A7" s="135" t="s">
        <v>7</v>
      </c>
      <c r="B7" s="133" t="s">
        <v>8</v>
      </c>
      <c r="C7" s="133"/>
      <c r="D7" s="133"/>
      <c r="E7" s="133"/>
      <c r="F7" s="133"/>
      <c r="G7" s="136"/>
    </row>
    <row r="8" spans="1:12" ht="10.199999999999999" customHeight="1" x14ac:dyDescent="0.25">
      <c r="A8" s="135" t="s">
        <v>9</v>
      </c>
      <c r="B8" s="133" t="s">
        <v>6</v>
      </c>
      <c r="C8" s="133"/>
      <c r="D8" s="133"/>
      <c r="E8" s="133"/>
      <c r="F8" s="133"/>
      <c r="G8" s="136"/>
    </row>
    <row r="9" spans="1:12" ht="10.199999999999999" customHeight="1" x14ac:dyDescent="0.25">
      <c r="A9" s="137" t="s">
        <v>114</v>
      </c>
      <c r="B9" s="168">
        <v>53186.59</v>
      </c>
      <c r="C9" s="133"/>
      <c r="D9" s="133"/>
      <c r="E9" s="133"/>
      <c r="F9" s="133"/>
      <c r="G9" s="136"/>
    </row>
    <row r="10" spans="1:12" ht="10.199999999999999" customHeight="1" x14ac:dyDescent="0.25">
      <c r="A10" s="135"/>
      <c r="B10" s="133"/>
      <c r="C10" s="133"/>
      <c r="D10" s="133"/>
      <c r="E10" s="133"/>
      <c r="F10" s="200" t="s">
        <v>129</v>
      </c>
      <c r="G10" s="201"/>
    </row>
    <row r="11" spans="1:12" ht="10.199999999999999" customHeight="1" x14ac:dyDescent="0.25">
      <c r="A11" s="138" t="s">
        <v>93</v>
      </c>
      <c r="B11" s="139" t="s">
        <v>116</v>
      </c>
      <c r="C11" s="139"/>
      <c r="D11" s="139"/>
      <c r="E11" s="139"/>
      <c r="F11" s="139"/>
      <c r="G11" s="140"/>
    </row>
    <row r="12" spans="1:12" ht="10.8" customHeight="1" x14ac:dyDescent="0.25">
      <c r="A12" s="199"/>
      <c r="B12" s="199"/>
      <c r="C12" s="199"/>
      <c r="D12" s="199"/>
      <c r="E12" s="199"/>
      <c r="F12" s="199"/>
      <c r="G12" s="199"/>
    </row>
    <row r="13" spans="1:12" ht="10.199999999999999" customHeight="1" x14ac:dyDescent="0.25">
      <c r="A13" s="149" t="s">
        <v>10</v>
      </c>
      <c r="B13" s="149" t="s">
        <v>11</v>
      </c>
      <c r="C13" s="150" t="s">
        <v>12</v>
      </c>
      <c r="D13" s="151" t="s">
        <v>13</v>
      </c>
      <c r="E13" s="150" t="s">
        <v>14</v>
      </c>
      <c r="F13" s="150" t="s">
        <v>15</v>
      </c>
      <c r="G13" s="150" t="s">
        <v>16</v>
      </c>
      <c r="I13" s="134" t="s">
        <v>15</v>
      </c>
    </row>
    <row r="14" spans="1:12" ht="10.199999999999999" customHeight="1" x14ac:dyDescent="0.25">
      <c r="A14" s="141"/>
      <c r="B14" s="198" t="s">
        <v>54</v>
      </c>
      <c r="C14" s="198"/>
      <c r="D14" s="198"/>
      <c r="E14" s="198"/>
      <c r="F14" s="198"/>
      <c r="G14" s="198"/>
    </row>
    <row r="15" spans="1:12" ht="20.55" customHeight="1" x14ac:dyDescent="0.25">
      <c r="A15" s="142">
        <v>42000</v>
      </c>
      <c r="B15" s="143" t="s">
        <v>47</v>
      </c>
      <c r="C15" s="144">
        <f>BDI!K6*100</f>
        <v>9.42</v>
      </c>
      <c r="D15" s="145" t="s">
        <v>46</v>
      </c>
      <c r="E15" s="146">
        <v>1</v>
      </c>
      <c r="F15" s="147">
        <f>' ARAGARÇAS'!F15</f>
        <v>76828.800000000003</v>
      </c>
      <c r="G15" s="147">
        <f>TRUNC(E15*F15,2)</f>
        <v>76828.800000000003</v>
      </c>
      <c r="I15" s="134">
        <v>118735.43</v>
      </c>
      <c r="K15" s="167">
        <f>(I15-F15)/I15</f>
        <v>0.35294124087477508</v>
      </c>
    </row>
    <row r="16" spans="1:12" ht="20.55" customHeight="1" x14ac:dyDescent="0.25">
      <c r="A16" s="142">
        <v>42301</v>
      </c>
      <c r="B16" s="143" t="s">
        <v>45</v>
      </c>
      <c r="C16" s="144">
        <f>$C$15</f>
        <v>9.42</v>
      </c>
      <c r="D16" s="145" t="s">
        <v>46</v>
      </c>
      <c r="E16" s="146">
        <v>1</v>
      </c>
      <c r="F16" s="147">
        <f>TRUNC(I16*$L$2,2)</f>
        <v>38832.519999999997</v>
      </c>
      <c r="G16" s="147">
        <f>TRUNC(E16*F16,2)</f>
        <v>38832.519999999997</v>
      </c>
      <c r="I16" s="134">
        <v>60013.9</v>
      </c>
      <c r="K16" s="167">
        <f>(I16-F16)/I16</f>
        <v>0.35294123528049343</v>
      </c>
    </row>
    <row r="17" spans="1:11" ht="10.8" customHeight="1" x14ac:dyDescent="0.25">
      <c r="A17" s="197"/>
      <c r="B17" s="197"/>
      <c r="C17" s="197"/>
      <c r="D17" s="197"/>
      <c r="E17" s="197"/>
      <c r="F17" s="197"/>
      <c r="G17" s="197"/>
    </row>
    <row r="18" spans="1:11" ht="10.199999999999999" customHeight="1" x14ac:dyDescent="0.25">
      <c r="A18" s="133"/>
      <c r="B18" s="133"/>
      <c r="C18" s="133"/>
      <c r="D18" s="133"/>
      <c r="E18" s="133"/>
      <c r="F18" s="148" t="s">
        <v>39</v>
      </c>
      <c r="G18" s="147">
        <f>TRUNC(SUM(G15:G16),2)</f>
        <v>115661.32</v>
      </c>
    </row>
    <row r="19" spans="1:11" ht="10.8" customHeight="1" x14ac:dyDescent="0.25">
      <c r="A19" s="197"/>
      <c r="B19" s="197"/>
      <c r="C19" s="197"/>
      <c r="D19" s="197"/>
      <c r="E19" s="197"/>
      <c r="F19" s="197"/>
      <c r="G19" s="197"/>
    </row>
    <row r="20" spans="1:11" ht="10.199999999999999" customHeight="1" x14ac:dyDescent="0.25">
      <c r="A20" s="149" t="s">
        <v>10</v>
      </c>
      <c r="B20" s="149" t="s">
        <v>11</v>
      </c>
      <c r="C20" s="150" t="s">
        <v>12</v>
      </c>
      <c r="D20" s="151" t="s">
        <v>13</v>
      </c>
      <c r="E20" s="150" t="s">
        <v>14</v>
      </c>
      <c r="F20" s="150" t="s">
        <v>15</v>
      </c>
      <c r="G20" s="150" t="s">
        <v>16</v>
      </c>
      <c r="I20" s="134" t="s">
        <v>15</v>
      </c>
    </row>
    <row r="21" spans="1:11" ht="10.199999999999999" customHeight="1" x14ac:dyDescent="0.25">
      <c r="A21" s="141"/>
      <c r="B21" s="198" t="s">
        <v>17</v>
      </c>
      <c r="C21" s="198"/>
      <c r="D21" s="198"/>
      <c r="E21" s="198"/>
      <c r="F21" s="198"/>
      <c r="G21" s="198"/>
    </row>
    <row r="22" spans="1:11" ht="22.8" customHeight="1" x14ac:dyDescent="0.25">
      <c r="A22" s="142">
        <v>40001</v>
      </c>
      <c r="B22" s="143" t="s">
        <v>18</v>
      </c>
      <c r="C22" s="144">
        <f>$C$15</f>
        <v>9.42</v>
      </c>
      <c r="D22" s="145" t="s">
        <v>19</v>
      </c>
      <c r="E22" s="146">
        <v>177.286</v>
      </c>
      <c r="F22" s="147">
        <f>TRUNC(I22*$L$2,2)</f>
        <v>0.43</v>
      </c>
      <c r="G22" s="147">
        <f t="shared" ref="G22:G42" si="0">TRUNC(E22*F22,2)</f>
        <v>76.23</v>
      </c>
      <c r="I22" s="134">
        <v>0.68</v>
      </c>
      <c r="K22" s="167">
        <f>(I22-F22)/I22</f>
        <v>0.36764705882352949</v>
      </c>
    </row>
    <row r="23" spans="1:11" ht="10.199999999999999" customHeight="1" x14ac:dyDescent="0.25">
      <c r="A23" s="142">
        <v>40305</v>
      </c>
      <c r="B23" s="143" t="s">
        <v>20</v>
      </c>
      <c r="C23" s="144">
        <f t="shared" ref="C23:C37" si="1">$C$15</f>
        <v>9.42</v>
      </c>
      <c r="D23" s="145" t="s">
        <v>19</v>
      </c>
      <c r="E23" s="146">
        <v>177.286</v>
      </c>
      <c r="F23" s="147">
        <f>TRUNC(I23*$L$2,2)</f>
        <v>0.33</v>
      </c>
      <c r="G23" s="147">
        <f t="shared" si="0"/>
        <v>58.5</v>
      </c>
      <c r="I23" s="134">
        <v>0.52</v>
      </c>
      <c r="K23" s="167">
        <f>(I23-F23)/I23</f>
        <v>0.36538461538461536</v>
      </c>
    </row>
    <row r="24" spans="1:11" ht="10.199999999999999" customHeight="1" x14ac:dyDescent="0.25">
      <c r="A24" s="142">
        <v>44100</v>
      </c>
      <c r="B24" s="143" t="s">
        <v>21</v>
      </c>
      <c r="C24" s="144">
        <f t="shared" si="1"/>
        <v>9.42</v>
      </c>
      <c r="D24" s="145" t="s">
        <v>22</v>
      </c>
      <c r="E24" s="146">
        <v>106.372</v>
      </c>
      <c r="F24" s="147">
        <f t="shared" ref="F23:F42" si="2">TRUNC(I24*$L$2,2)</f>
        <v>6.17</v>
      </c>
      <c r="G24" s="147">
        <f t="shared" si="0"/>
        <v>656.31</v>
      </c>
      <c r="I24" s="134">
        <v>9.5500000000000007</v>
      </c>
      <c r="K24" s="167">
        <f>(I24-F24)/I24</f>
        <v>0.35392670157068068</v>
      </c>
    </row>
    <row r="25" spans="1:11" ht="20.55" customHeight="1" x14ac:dyDescent="0.25">
      <c r="A25" s="142">
        <v>44102</v>
      </c>
      <c r="B25" s="143" t="s">
        <v>23</v>
      </c>
      <c r="C25" s="144">
        <f t="shared" si="1"/>
        <v>9.42</v>
      </c>
      <c r="D25" s="145" t="s">
        <v>24</v>
      </c>
      <c r="E25" s="146">
        <v>223.381</v>
      </c>
      <c r="F25" s="147">
        <f t="shared" si="2"/>
        <v>2.25</v>
      </c>
      <c r="G25" s="147">
        <f t="shared" si="0"/>
        <v>502.6</v>
      </c>
      <c r="I25" s="134">
        <v>3.48</v>
      </c>
      <c r="K25" s="167">
        <f>(I25-F25)/I25</f>
        <v>0.35344827586206895</v>
      </c>
    </row>
    <row r="26" spans="1:11" ht="20.55" customHeight="1" x14ac:dyDescent="0.25">
      <c r="A26" s="142">
        <v>44151</v>
      </c>
      <c r="B26" s="143" t="s">
        <v>25</v>
      </c>
      <c r="C26" s="144">
        <f t="shared" si="1"/>
        <v>9.42</v>
      </c>
      <c r="D26" s="145" t="s">
        <v>22</v>
      </c>
      <c r="E26" s="146">
        <v>85.097999999999999</v>
      </c>
      <c r="F26" s="147">
        <f t="shared" si="2"/>
        <v>50.59</v>
      </c>
      <c r="G26" s="147">
        <f t="shared" si="0"/>
        <v>4305.1000000000004</v>
      </c>
      <c r="I26" s="134">
        <v>78.2</v>
      </c>
      <c r="K26" s="167">
        <f>(I26-F26)/I26</f>
        <v>0.35306905370843988</v>
      </c>
    </row>
    <row r="27" spans="1:11" ht="10.199999999999999" customHeight="1" x14ac:dyDescent="0.25">
      <c r="A27" s="142">
        <v>44201</v>
      </c>
      <c r="B27" s="143" t="s">
        <v>26</v>
      </c>
      <c r="C27" s="144">
        <f t="shared" si="1"/>
        <v>9.42</v>
      </c>
      <c r="D27" s="145" t="s">
        <v>19</v>
      </c>
      <c r="E27" s="146">
        <v>2127.462</v>
      </c>
      <c r="F27" s="147">
        <f t="shared" si="2"/>
        <v>0.33</v>
      </c>
      <c r="G27" s="147">
        <f t="shared" si="0"/>
        <v>702.06</v>
      </c>
      <c r="I27" s="134">
        <v>0.52</v>
      </c>
      <c r="K27" s="167">
        <f>(I27-F27)/I27</f>
        <v>0.36538461538461536</v>
      </c>
    </row>
    <row r="28" spans="1:11" ht="20.55" customHeight="1" x14ac:dyDescent="0.25">
      <c r="A28" s="142">
        <v>40425</v>
      </c>
      <c r="B28" s="143" t="s">
        <v>27</v>
      </c>
      <c r="C28" s="144">
        <f t="shared" si="1"/>
        <v>9.42</v>
      </c>
      <c r="D28" s="145" t="s">
        <v>22</v>
      </c>
      <c r="E28" s="146">
        <v>170.196</v>
      </c>
      <c r="F28" s="147">
        <f t="shared" si="2"/>
        <v>7.64</v>
      </c>
      <c r="G28" s="147">
        <f t="shared" si="0"/>
        <v>1300.29</v>
      </c>
      <c r="I28" s="134">
        <v>11.81</v>
      </c>
      <c r="K28" s="167">
        <f>(I28-F28)/I28</f>
        <v>0.35309060118543611</v>
      </c>
    </row>
    <row r="29" spans="1:11" ht="10.199999999999999" customHeight="1" x14ac:dyDescent="0.25">
      <c r="A29" s="142">
        <v>40430</v>
      </c>
      <c r="B29" s="143" t="s">
        <v>28</v>
      </c>
      <c r="C29" s="144">
        <f t="shared" si="1"/>
        <v>9.42</v>
      </c>
      <c r="D29" s="145" t="s">
        <v>24</v>
      </c>
      <c r="E29" s="146">
        <v>578.66600000000005</v>
      </c>
      <c r="F29" s="147">
        <f t="shared" si="2"/>
        <v>2.2999999999999998</v>
      </c>
      <c r="G29" s="147">
        <f t="shared" si="0"/>
        <v>1330.93</v>
      </c>
      <c r="I29" s="134">
        <v>3.57</v>
      </c>
      <c r="K29" s="167">
        <f>(I29-F29)/I29</f>
        <v>0.35574229691876752</v>
      </c>
    </row>
    <row r="30" spans="1:11" ht="20.55" customHeight="1" x14ac:dyDescent="0.25">
      <c r="A30" s="142">
        <v>44300</v>
      </c>
      <c r="B30" s="143" t="s">
        <v>29</v>
      </c>
      <c r="C30" s="144">
        <f t="shared" si="1"/>
        <v>9.42</v>
      </c>
      <c r="D30" s="145" t="s">
        <v>30</v>
      </c>
      <c r="E30" s="146">
        <v>3.5059999999999998</v>
      </c>
      <c r="F30" s="147">
        <f t="shared" si="2"/>
        <v>2.5099999999999998</v>
      </c>
      <c r="G30" s="147">
        <f t="shared" si="0"/>
        <v>8.8000000000000007</v>
      </c>
      <c r="I30" s="134">
        <v>3.89</v>
      </c>
      <c r="K30" s="167">
        <f>(I30-F30)/I30</f>
        <v>0.35475578406169672</v>
      </c>
    </row>
    <row r="31" spans="1:11" ht="10.199999999999999" customHeight="1" x14ac:dyDescent="0.25">
      <c r="A31" s="142">
        <v>44200</v>
      </c>
      <c r="B31" s="143" t="s">
        <v>31</v>
      </c>
      <c r="C31" s="144">
        <f t="shared" si="1"/>
        <v>9.42</v>
      </c>
      <c r="D31" s="145" t="s">
        <v>19</v>
      </c>
      <c r="E31" s="146">
        <v>531.86500000000001</v>
      </c>
      <c r="F31" s="147">
        <f t="shared" si="2"/>
        <v>0.4</v>
      </c>
      <c r="G31" s="147">
        <f t="shared" si="0"/>
        <v>212.74</v>
      </c>
      <c r="I31" s="134">
        <v>0.63</v>
      </c>
      <c r="K31" s="167">
        <f>(I31-F31)/I31</f>
        <v>0.36507936507936506</v>
      </c>
    </row>
    <row r="32" spans="1:11" ht="10.199999999999999" customHeight="1" x14ac:dyDescent="0.25">
      <c r="A32" s="142">
        <v>44205</v>
      </c>
      <c r="B32" s="143" t="s">
        <v>117</v>
      </c>
      <c r="C32" s="144">
        <f t="shared" si="1"/>
        <v>9.42</v>
      </c>
      <c r="D32" s="145" t="s">
        <v>22</v>
      </c>
      <c r="E32" s="146">
        <v>85.096999999999994</v>
      </c>
      <c r="F32" s="147">
        <f t="shared" si="2"/>
        <v>207.8</v>
      </c>
      <c r="G32" s="147">
        <f t="shared" si="0"/>
        <v>17683.150000000001</v>
      </c>
      <c r="I32" s="134">
        <v>321.16000000000003</v>
      </c>
      <c r="K32" s="167">
        <f>(I32-F32)/I32</f>
        <v>0.35297048200274006</v>
      </c>
    </row>
    <row r="33" spans="1:11" ht="20.55" customHeight="1" x14ac:dyDescent="0.25">
      <c r="A33" s="142">
        <v>44211</v>
      </c>
      <c r="B33" s="143" t="s">
        <v>118</v>
      </c>
      <c r="C33" s="144">
        <f t="shared" si="1"/>
        <v>9.42</v>
      </c>
      <c r="D33" s="145" t="s">
        <v>19</v>
      </c>
      <c r="E33" s="146">
        <v>106373.17200000001</v>
      </c>
      <c r="F33" s="147">
        <f t="shared" si="2"/>
        <v>4.43</v>
      </c>
      <c r="G33" s="147">
        <f t="shared" si="0"/>
        <v>471233.15</v>
      </c>
      <c r="I33" s="134">
        <v>6.86</v>
      </c>
      <c r="K33" s="167">
        <f>(I33-F33)/I33</f>
        <v>0.35422740524781349</v>
      </c>
    </row>
    <row r="34" spans="1:11" ht="20.55" customHeight="1" x14ac:dyDescent="0.25">
      <c r="A34" s="142">
        <v>44301</v>
      </c>
      <c r="B34" s="143" t="s">
        <v>119</v>
      </c>
      <c r="C34" s="144">
        <f t="shared" si="1"/>
        <v>9.42</v>
      </c>
      <c r="D34" s="145" t="s">
        <v>30</v>
      </c>
      <c r="E34" s="146">
        <v>391.44499999999999</v>
      </c>
      <c r="F34" s="147">
        <f t="shared" si="2"/>
        <v>1.77</v>
      </c>
      <c r="G34" s="147">
        <f t="shared" si="0"/>
        <v>692.85</v>
      </c>
      <c r="I34" s="134">
        <v>2.74</v>
      </c>
      <c r="K34" s="167">
        <f>(I34-F34)/I34</f>
        <v>0.35401459854014605</v>
      </c>
    </row>
    <row r="35" spans="1:11" ht="20.55" customHeight="1" x14ac:dyDescent="0.25">
      <c r="A35" s="142">
        <v>44303</v>
      </c>
      <c r="B35" s="143" t="s">
        <v>33</v>
      </c>
      <c r="C35" s="144">
        <f t="shared" si="1"/>
        <v>9.42</v>
      </c>
      <c r="D35" s="145" t="s">
        <v>34</v>
      </c>
      <c r="E35" s="146">
        <v>7.1479999999999997</v>
      </c>
      <c r="F35" s="147">
        <f t="shared" si="2"/>
        <v>1.85</v>
      </c>
      <c r="G35" s="147">
        <f t="shared" si="0"/>
        <v>13.22</v>
      </c>
      <c r="I35" s="134">
        <v>2.86</v>
      </c>
      <c r="K35" s="167">
        <f>(I35-F35)/I35</f>
        <v>0.35314685314685307</v>
      </c>
    </row>
    <row r="36" spans="1:11" ht="20.55" customHeight="1" x14ac:dyDescent="0.25">
      <c r="A36" s="142">
        <v>40450</v>
      </c>
      <c r="B36" s="143" t="s">
        <v>35</v>
      </c>
      <c r="C36" s="144">
        <f t="shared" si="1"/>
        <v>9.42</v>
      </c>
      <c r="D36" s="145" t="s">
        <v>30</v>
      </c>
      <c r="E36" s="146">
        <v>7025.835</v>
      </c>
      <c r="F36" s="147">
        <f t="shared" si="2"/>
        <v>0.57999999999999996</v>
      </c>
      <c r="G36" s="147">
        <f t="shared" si="0"/>
        <v>4074.98</v>
      </c>
      <c r="I36" s="134">
        <v>0.91</v>
      </c>
      <c r="K36" s="167">
        <f>(I36-F36)/I36</f>
        <v>0.36263736263736268</v>
      </c>
    </row>
    <row r="37" spans="1:11" ht="10.199999999999999" customHeight="1" x14ac:dyDescent="0.25">
      <c r="A37" s="142">
        <v>40455</v>
      </c>
      <c r="B37" s="143" t="s">
        <v>120</v>
      </c>
      <c r="C37" s="144">
        <f t="shared" si="1"/>
        <v>9.42</v>
      </c>
      <c r="D37" s="145" t="s">
        <v>24</v>
      </c>
      <c r="E37" s="146">
        <v>169574.32699999999</v>
      </c>
      <c r="F37" s="147">
        <f t="shared" si="2"/>
        <v>0.98</v>
      </c>
      <c r="G37" s="147">
        <f t="shared" si="0"/>
        <v>166182.84</v>
      </c>
      <c r="I37" s="134">
        <v>1.53</v>
      </c>
      <c r="K37" s="167">
        <f>(I37-F37)/I37</f>
        <v>0.35947712418300654</v>
      </c>
    </row>
    <row r="38" spans="1:11" ht="10.199999999999999" customHeight="1" x14ac:dyDescent="0.25">
      <c r="A38" s="142">
        <v>40510</v>
      </c>
      <c r="B38" s="143" t="s">
        <v>36</v>
      </c>
      <c r="C38" s="144">
        <f>BDI!$K$11*100</f>
        <v>9.2799999999999994</v>
      </c>
      <c r="D38" s="145" t="s">
        <v>37</v>
      </c>
      <c r="E38" s="146">
        <v>1.0620000000000001</v>
      </c>
      <c r="F38" s="147">
        <f t="shared" si="2"/>
        <v>2620.1799999999998</v>
      </c>
      <c r="G38" s="147">
        <f t="shared" si="0"/>
        <v>2782.63</v>
      </c>
      <c r="I38" s="134">
        <v>4049.37</v>
      </c>
      <c r="K38" s="167">
        <f>(I38-F38)/I38</f>
        <v>0.35294132173646769</v>
      </c>
    </row>
    <row r="39" spans="1:11" ht="10.199999999999999" customHeight="1" x14ac:dyDescent="0.25">
      <c r="A39" s="142">
        <v>40500</v>
      </c>
      <c r="B39" s="143" t="s">
        <v>121</v>
      </c>
      <c r="C39" s="144">
        <f>BDI!$K$11*100</f>
        <v>9.2799999999999994</v>
      </c>
      <c r="D39" s="145" t="s">
        <v>37</v>
      </c>
      <c r="E39" s="146">
        <v>15.532999999999999</v>
      </c>
      <c r="F39" s="147">
        <f t="shared" si="2"/>
        <v>2605.64</v>
      </c>
      <c r="G39" s="147">
        <f t="shared" si="0"/>
        <v>40473.4</v>
      </c>
      <c r="I39" s="134">
        <v>4026.9</v>
      </c>
      <c r="K39" s="167">
        <f>(I39-F39)/I39</f>
        <v>0.35294146862350695</v>
      </c>
    </row>
    <row r="40" spans="1:11" ht="20.55" customHeight="1" x14ac:dyDescent="0.25">
      <c r="A40" s="142">
        <v>40485</v>
      </c>
      <c r="B40" s="143" t="s">
        <v>38</v>
      </c>
      <c r="C40" s="144">
        <f>BDI!$K$11*100</f>
        <v>9.2799999999999994</v>
      </c>
      <c r="D40" s="145" t="s">
        <v>32</v>
      </c>
      <c r="E40" s="146">
        <v>0.69099999999999995</v>
      </c>
      <c r="F40" s="147">
        <f t="shared" si="2"/>
        <v>2076.94</v>
      </c>
      <c r="G40" s="147">
        <f t="shared" si="0"/>
        <v>1435.16</v>
      </c>
      <c r="I40" s="134">
        <v>3209.82</v>
      </c>
      <c r="K40" s="167">
        <f>(I40-F40)/I40</f>
        <v>0.35294190951517534</v>
      </c>
    </row>
    <row r="41" spans="1:11" ht="10.199999999999999" customHeight="1" x14ac:dyDescent="0.25">
      <c r="A41" s="142">
        <v>40530</v>
      </c>
      <c r="B41" s="143" t="s">
        <v>92</v>
      </c>
      <c r="C41" s="144">
        <f t="shared" ref="C41" si="3">$C$15</f>
        <v>9.42</v>
      </c>
      <c r="D41" s="145" t="s">
        <v>34</v>
      </c>
      <c r="E41" s="146">
        <v>57058.559999999998</v>
      </c>
      <c r="F41" s="147">
        <f t="shared" si="2"/>
        <v>1.51</v>
      </c>
      <c r="G41" s="147">
        <f t="shared" si="0"/>
        <v>86158.42</v>
      </c>
      <c r="I41" s="134">
        <v>2.34</v>
      </c>
      <c r="K41" s="167">
        <f>(I41-F41)/I41</f>
        <v>0.35470085470085466</v>
      </c>
    </row>
    <row r="42" spans="1:11" ht="10.199999999999999" customHeight="1" x14ac:dyDescent="0.25">
      <c r="A42" s="142">
        <v>40511</v>
      </c>
      <c r="B42" s="143" t="s">
        <v>122</v>
      </c>
      <c r="C42" s="144">
        <f>BDI!$K$11*100</f>
        <v>9.2799999999999994</v>
      </c>
      <c r="D42" s="145" t="s">
        <v>32</v>
      </c>
      <c r="E42" s="146">
        <v>180.834</v>
      </c>
      <c r="F42" s="147">
        <f t="shared" si="2"/>
        <v>3422.2</v>
      </c>
      <c r="G42" s="147">
        <f t="shared" si="0"/>
        <v>618850.11</v>
      </c>
      <c r="I42" s="134">
        <v>5288.86</v>
      </c>
      <c r="K42" s="167">
        <f>(I42-F42)/I42</f>
        <v>0.35294184379998711</v>
      </c>
    </row>
    <row r="43" spans="1:11" ht="12" customHeight="1" x14ac:dyDescent="0.25">
      <c r="A43" s="197"/>
      <c r="B43" s="197"/>
      <c r="C43" s="197"/>
      <c r="D43" s="197"/>
      <c r="E43" s="197"/>
      <c r="F43" s="197"/>
      <c r="G43" s="197"/>
    </row>
    <row r="44" spans="1:11" ht="11.4" customHeight="1" x14ac:dyDescent="0.25">
      <c r="A44" s="133"/>
      <c r="B44" s="133"/>
      <c r="C44" s="133"/>
      <c r="D44" s="133"/>
      <c r="E44" s="133"/>
      <c r="F44" s="148" t="s">
        <v>39</v>
      </c>
      <c r="G44" s="147">
        <f>TRUNC(SUM(G22:G42),2)</f>
        <v>1418733.47</v>
      </c>
    </row>
    <row r="45" spans="1:11" ht="10.8" customHeight="1" x14ac:dyDescent="0.25">
      <c r="A45" s="197"/>
      <c r="B45" s="197"/>
      <c r="C45" s="197"/>
      <c r="D45" s="197"/>
      <c r="E45" s="197"/>
      <c r="F45" s="197"/>
      <c r="G45" s="197"/>
    </row>
    <row r="46" spans="1:11" ht="10.199999999999999" customHeight="1" x14ac:dyDescent="0.25">
      <c r="A46" s="149" t="s">
        <v>10</v>
      </c>
      <c r="B46" s="149" t="s">
        <v>11</v>
      </c>
      <c r="C46" s="150" t="s">
        <v>12</v>
      </c>
      <c r="D46" s="151" t="s">
        <v>13</v>
      </c>
      <c r="E46" s="150" t="s">
        <v>14</v>
      </c>
      <c r="F46" s="150" t="s">
        <v>15</v>
      </c>
      <c r="G46" s="150" t="s">
        <v>16</v>
      </c>
      <c r="I46" s="134" t="s">
        <v>15</v>
      </c>
    </row>
    <row r="47" spans="1:11" ht="10.8" customHeight="1" x14ac:dyDescent="0.25">
      <c r="A47" s="141"/>
      <c r="B47" s="198" t="s">
        <v>40</v>
      </c>
      <c r="C47" s="198"/>
      <c r="D47" s="198"/>
      <c r="E47" s="198"/>
      <c r="F47" s="198"/>
      <c r="G47" s="198"/>
    </row>
    <row r="48" spans="1:11" ht="10.199999999999999" customHeight="1" x14ac:dyDescent="0.25">
      <c r="A48" s="173">
        <v>40835</v>
      </c>
      <c r="B48" s="174" t="s">
        <v>41</v>
      </c>
      <c r="C48" s="144">
        <f t="shared" ref="C48:C50" si="4">$C$15</f>
        <v>9.42</v>
      </c>
      <c r="D48" s="145" t="s">
        <v>42</v>
      </c>
      <c r="E48" s="146">
        <v>661</v>
      </c>
      <c r="F48" s="147">
        <f>TRUNC(I48*$L$2,2)</f>
        <v>31.38</v>
      </c>
      <c r="G48" s="147">
        <f>TRUNC(E48*F48,2)</f>
        <v>20742.18</v>
      </c>
      <c r="I48" s="134">
        <v>48.5</v>
      </c>
      <c r="K48" s="167">
        <f>(I48-F48)/I48</f>
        <v>0.35298969072164949</v>
      </c>
    </row>
    <row r="49" spans="1:11" ht="10.199999999999999" customHeight="1" x14ac:dyDescent="0.25">
      <c r="A49" s="173">
        <v>40815</v>
      </c>
      <c r="B49" s="174" t="s">
        <v>43</v>
      </c>
      <c r="C49" s="144">
        <f t="shared" si="4"/>
        <v>9.42</v>
      </c>
      <c r="D49" s="145" t="s">
        <v>19</v>
      </c>
      <c r="E49" s="146">
        <v>464.95</v>
      </c>
      <c r="F49" s="147">
        <f>TRUNC(I49*$L$2,2)</f>
        <v>23.19</v>
      </c>
      <c r="G49" s="147">
        <f>TRUNC(E49*F49,2)</f>
        <v>10782.19</v>
      </c>
      <c r="I49" s="134">
        <v>35.840000000000003</v>
      </c>
      <c r="K49" s="167">
        <f>(I49-F49)/I49</f>
        <v>0.3529575892857143</v>
      </c>
    </row>
    <row r="50" spans="1:11" ht="10.199999999999999" customHeight="1" x14ac:dyDescent="0.25">
      <c r="A50" s="173">
        <v>42480</v>
      </c>
      <c r="B50" s="174" t="s">
        <v>44</v>
      </c>
      <c r="C50" s="144">
        <f t="shared" si="4"/>
        <v>9.42</v>
      </c>
      <c r="D50" s="145" t="s">
        <v>19</v>
      </c>
      <c r="E50" s="146">
        <v>2470.9499999999998</v>
      </c>
      <c r="F50" s="147">
        <f>TRUNC(I50*$L$2,2)</f>
        <v>3.2</v>
      </c>
      <c r="G50" s="147">
        <f>TRUNC(E50*F50,2)</f>
        <v>7907.04</v>
      </c>
      <c r="I50" s="134">
        <v>4.96</v>
      </c>
      <c r="K50" s="167">
        <f>(I50-F50)/I50</f>
        <v>0.35483870967741932</v>
      </c>
    </row>
    <row r="51" spans="1:11" ht="10.199999999999999" customHeight="1" x14ac:dyDescent="0.25">
      <c r="A51" s="197"/>
      <c r="B51" s="197"/>
      <c r="C51" s="197"/>
      <c r="D51" s="197"/>
      <c r="E51" s="197"/>
      <c r="F51" s="197"/>
      <c r="G51" s="197"/>
    </row>
    <row r="52" spans="1:11" ht="20.55" customHeight="1" x14ac:dyDescent="0.25">
      <c r="A52" s="133"/>
      <c r="B52" s="133"/>
      <c r="C52" s="133"/>
      <c r="D52" s="133"/>
      <c r="E52" s="133"/>
      <c r="F52" s="148" t="s">
        <v>39</v>
      </c>
      <c r="G52" s="147">
        <f>TRUNC(SUM(G48:G50),2)</f>
        <v>39431.410000000003</v>
      </c>
    </row>
    <row r="53" spans="1:11" ht="10.199999999999999" customHeight="1" x14ac:dyDescent="0.25">
      <c r="A53" s="197"/>
      <c r="B53" s="197"/>
      <c r="C53" s="197"/>
      <c r="D53" s="197"/>
      <c r="E53" s="197"/>
      <c r="F53" s="197"/>
      <c r="G53" s="197"/>
    </row>
    <row r="54" spans="1:11" ht="12.6" customHeight="1" x14ac:dyDescent="0.25">
      <c r="A54" s="196" t="s">
        <v>48</v>
      </c>
      <c r="B54" s="196"/>
      <c r="C54" s="196"/>
      <c r="D54" s="196"/>
      <c r="E54" s="196"/>
      <c r="F54" s="196"/>
      <c r="G54" s="147">
        <f>TRUNC(SUM(G52,G44,G18),2)</f>
        <v>1573826.2</v>
      </c>
      <c r="I54" s="134">
        <v>2436894.84</v>
      </c>
      <c r="K54" s="167">
        <f>(I54-G54)/I54</f>
        <v>0.35416737145703009</v>
      </c>
    </row>
    <row r="57" spans="1:11" x14ac:dyDescent="0.3">
      <c r="B57" s="149" t="s">
        <v>49</v>
      </c>
      <c r="C57" s="151" t="s">
        <v>91</v>
      </c>
      <c r="D57" s="151" t="s">
        <v>50</v>
      </c>
      <c r="E57" s="151" t="s">
        <v>51</v>
      </c>
      <c r="F57" s="49"/>
      <c r="G57" s="49"/>
    </row>
    <row r="58" spans="1:11" x14ac:dyDescent="0.3">
      <c r="B58" s="152" t="s">
        <v>54</v>
      </c>
      <c r="C58" s="153">
        <f>D58/$G$54*100</f>
        <v>7.3490529005045158</v>
      </c>
      <c r="D58" s="154">
        <f>G18</f>
        <v>115661.32</v>
      </c>
      <c r="E58" s="155">
        <f>D58/$B$9</f>
        <v>2.1746331171071507</v>
      </c>
    </row>
    <row r="59" spans="1:11" x14ac:dyDescent="0.3">
      <c r="B59" s="152" t="s">
        <v>17</v>
      </c>
      <c r="C59" s="153">
        <f t="shared" ref="C59:C60" si="5">D59/$G$54*100</f>
        <v>90.14549827674746</v>
      </c>
      <c r="D59" s="154">
        <f>G44</f>
        <v>1418733.47</v>
      </c>
      <c r="E59" s="155">
        <f t="shared" ref="E59:E60" si="6">D59/$B$9</f>
        <v>26.674646184310745</v>
      </c>
    </row>
    <row r="60" spans="1:11" x14ac:dyDescent="0.3">
      <c r="B60" s="152" t="s">
        <v>40</v>
      </c>
      <c r="C60" s="153">
        <f t="shared" si="5"/>
        <v>2.5054488227480265</v>
      </c>
      <c r="D60" s="154">
        <f>G52</f>
        <v>39431.410000000003</v>
      </c>
      <c r="E60" s="155">
        <f t="shared" si="6"/>
        <v>0.74137879491804237</v>
      </c>
    </row>
    <row r="61" spans="1:11" x14ac:dyDescent="0.3">
      <c r="B61" s="152" t="s">
        <v>52</v>
      </c>
      <c r="C61" s="153">
        <f>SUM(C58:C60)</f>
        <v>100</v>
      </c>
      <c r="D61" s="156">
        <f>SUM(D58:D60)</f>
        <v>1573826.2</v>
      </c>
      <c r="E61" s="154">
        <f>SUM(E58:E60)</f>
        <v>29.590658096335936</v>
      </c>
    </row>
  </sheetData>
  <mergeCells count="17">
    <mergeCell ref="A1:G1"/>
    <mergeCell ref="F3:G3"/>
    <mergeCell ref="F10:G10"/>
    <mergeCell ref="A12:G12"/>
    <mergeCell ref="B14:G14"/>
    <mergeCell ref="B47:G47"/>
    <mergeCell ref="A54:F54"/>
    <mergeCell ref="B2:G2"/>
    <mergeCell ref="B4:G4"/>
    <mergeCell ref="B5:G5"/>
    <mergeCell ref="A17:G17"/>
    <mergeCell ref="A19:G19"/>
    <mergeCell ref="A53:G53"/>
    <mergeCell ref="B21:G21"/>
    <mergeCell ref="A51:G51"/>
    <mergeCell ref="A43:G43"/>
    <mergeCell ref="A45:G45"/>
  </mergeCells>
  <printOptions horizontalCentered="1"/>
  <pageMargins left="0.39370078740157483" right="0.39370078740157483" top="1.1811023622047245" bottom="0.78740157480314965" header="0.19685039370078741" footer="0.19685039370078741"/>
  <pageSetup paperSize="9" firstPageNumber="0" fitToWidth="0" fitToHeight="0" pageOrder="overThenDown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9DA60-1FF2-4734-ADF8-A8079EC86648}">
  <sheetPr>
    <tabColor theme="5" tint="0.79998168889431442"/>
  </sheetPr>
  <dimension ref="A1:L61"/>
  <sheetViews>
    <sheetView showGridLines="0" zoomScaleNormal="100" workbookViewId="0">
      <selection activeCell="F16" sqref="F16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11" width="8.88671875" style="134"/>
    <col min="12" max="234" width="8.88671875" style="49"/>
    <col min="235" max="236" width="4.6640625" style="49" bestFit="1" customWidth="1"/>
    <col min="237" max="237" width="1.88671875" style="49" bestFit="1" customWidth="1"/>
    <col min="238" max="239" width="2.77734375" style="49" bestFit="1" customWidth="1"/>
    <col min="240" max="240" width="1.88671875" style="49" bestFit="1" customWidth="1"/>
    <col min="241" max="241" width="4.6640625" style="49" bestFit="1" customWidth="1"/>
    <col min="242" max="242" width="5.5546875" style="49" bestFit="1" customWidth="1"/>
    <col min="243" max="243" width="9.33203125" style="49" bestFit="1" customWidth="1"/>
    <col min="244" max="244" width="8.44140625" style="49" bestFit="1" customWidth="1"/>
    <col min="245" max="245" width="4.6640625" style="49" bestFit="1" customWidth="1"/>
    <col min="246" max="246" width="0.88671875" style="49" bestFit="1" customWidth="1"/>
    <col min="247" max="247" width="3.77734375" style="49" bestFit="1" customWidth="1"/>
    <col min="248" max="248" width="0.88671875" style="49" bestFit="1" customWidth="1"/>
    <col min="249" max="249" width="2.77734375" style="49" bestFit="1" customWidth="1"/>
    <col min="250" max="250" width="0.88671875" style="49" bestFit="1" customWidth="1"/>
    <col min="251" max="251" width="3.77734375" style="49" bestFit="1" customWidth="1"/>
    <col min="252" max="252" width="0.88671875" style="49" bestFit="1" customWidth="1"/>
    <col min="253" max="253" width="2.77734375" style="49" bestFit="1" customWidth="1"/>
    <col min="254" max="254" width="1.88671875" style="49" bestFit="1" customWidth="1"/>
    <col min="255" max="256" width="0.88671875" style="49" bestFit="1" customWidth="1"/>
    <col min="257" max="257" width="5.5546875" style="49" bestFit="1" customWidth="1"/>
    <col min="258" max="258" width="1.88671875" style="49" bestFit="1" customWidth="1"/>
    <col min="259" max="259" width="2.77734375" style="49" bestFit="1" customWidth="1"/>
    <col min="260" max="260" width="1.88671875" style="49" bestFit="1" customWidth="1"/>
    <col min="261" max="261" width="9.33203125" style="49" bestFit="1" customWidth="1"/>
    <col min="262" max="490" width="8.88671875" style="49"/>
    <col min="491" max="492" width="4.6640625" style="49" bestFit="1" customWidth="1"/>
    <col min="493" max="493" width="1.88671875" style="49" bestFit="1" customWidth="1"/>
    <col min="494" max="495" width="2.77734375" style="49" bestFit="1" customWidth="1"/>
    <col min="496" max="496" width="1.88671875" style="49" bestFit="1" customWidth="1"/>
    <col min="497" max="497" width="4.6640625" style="49" bestFit="1" customWidth="1"/>
    <col min="498" max="498" width="5.5546875" style="49" bestFit="1" customWidth="1"/>
    <col min="499" max="499" width="9.33203125" style="49" bestFit="1" customWidth="1"/>
    <col min="500" max="500" width="8.44140625" style="49" bestFit="1" customWidth="1"/>
    <col min="501" max="501" width="4.6640625" style="49" bestFit="1" customWidth="1"/>
    <col min="502" max="502" width="0.88671875" style="49" bestFit="1" customWidth="1"/>
    <col min="503" max="503" width="3.77734375" style="49" bestFit="1" customWidth="1"/>
    <col min="504" max="504" width="0.88671875" style="49" bestFit="1" customWidth="1"/>
    <col min="505" max="505" width="2.77734375" style="49" bestFit="1" customWidth="1"/>
    <col min="506" max="506" width="0.88671875" style="49" bestFit="1" customWidth="1"/>
    <col min="507" max="507" width="3.77734375" style="49" bestFit="1" customWidth="1"/>
    <col min="508" max="508" width="0.88671875" style="49" bestFit="1" customWidth="1"/>
    <col min="509" max="509" width="2.77734375" style="49" bestFit="1" customWidth="1"/>
    <col min="510" max="510" width="1.88671875" style="49" bestFit="1" customWidth="1"/>
    <col min="511" max="512" width="0.88671875" style="49" bestFit="1" customWidth="1"/>
    <col min="513" max="513" width="5.5546875" style="49" bestFit="1" customWidth="1"/>
    <col min="514" max="514" width="1.88671875" style="49" bestFit="1" customWidth="1"/>
    <col min="515" max="515" width="2.77734375" style="49" bestFit="1" customWidth="1"/>
    <col min="516" max="516" width="1.88671875" style="49" bestFit="1" customWidth="1"/>
    <col min="517" max="517" width="9.33203125" style="49" bestFit="1" customWidth="1"/>
    <col min="518" max="746" width="8.88671875" style="49"/>
    <col min="747" max="748" width="4.6640625" style="49" bestFit="1" customWidth="1"/>
    <col min="749" max="749" width="1.88671875" style="49" bestFit="1" customWidth="1"/>
    <col min="750" max="751" width="2.77734375" style="49" bestFit="1" customWidth="1"/>
    <col min="752" max="752" width="1.88671875" style="49" bestFit="1" customWidth="1"/>
    <col min="753" max="753" width="4.6640625" style="49" bestFit="1" customWidth="1"/>
    <col min="754" max="754" width="5.5546875" style="49" bestFit="1" customWidth="1"/>
    <col min="755" max="755" width="9.33203125" style="49" bestFit="1" customWidth="1"/>
    <col min="756" max="756" width="8.44140625" style="49" bestFit="1" customWidth="1"/>
    <col min="757" max="757" width="4.6640625" style="49" bestFit="1" customWidth="1"/>
    <col min="758" max="758" width="0.88671875" style="49" bestFit="1" customWidth="1"/>
    <col min="759" max="759" width="3.77734375" style="49" bestFit="1" customWidth="1"/>
    <col min="760" max="760" width="0.88671875" style="49" bestFit="1" customWidth="1"/>
    <col min="761" max="761" width="2.77734375" style="49" bestFit="1" customWidth="1"/>
    <col min="762" max="762" width="0.88671875" style="49" bestFit="1" customWidth="1"/>
    <col min="763" max="763" width="3.77734375" style="49" bestFit="1" customWidth="1"/>
    <col min="764" max="764" width="0.88671875" style="49" bestFit="1" customWidth="1"/>
    <col min="765" max="765" width="2.77734375" style="49" bestFit="1" customWidth="1"/>
    <col min="766" max="766" width="1.88671875" style="49" bestFit="1" customWidth="1"/>
    <col min="767" max="768" width="0.88671875" style="49" bestFit="1" customWidth="1"/>
    <col min="769" max="769" width="5.5546875" style="49" bestFit="1" customWidth="1"/>
    <col min="770" max="770" width="1.88671875" style="49" bestFit="1" customWidth="1"/>
    <col min="771" max="771" width="2.77734375" style="49" bestFit="1" customWidth="1"/>
    <col min="772" max="772" width="1.88671875" style="49" bestFit="1" customWidth="1"/>
    <col min="773" max="773" width="9.33203125" style="49" bestFit="1" customWidth="1"/>
    <col min="774" max="1002" width="8.88671875" style="49"/>
    <col min="1003" max="1004" width="4.6640625" style="49" bestFit="1" customWidth="1"/>
    <col min="1005" max="1005" width="1.88671875" style="49" bestFit="1" customWidth="1"/>
    <col min="1006" max="1007" width="2.77734375" style="49" bestFit="1" customWidth="1"/>
    <col min="1008" max="1008" width="1.88671875" style="49" bestFit="1" customWidth="1"/>
    <col min="1009" max="1009" width="4.6640625" style="49" bestFit="1" customWidth="1"/>
    <col min="1010" max="1010" width="5.5546875" style="49" bestFit="1" customWidth="1"/>
    <col min="1011" max="1011" width="9.33203125" style="49" bestFit="1" customWidth="1"/>
    <col min="1012" max="1012" width="8.44140625" style="49" bestFit="1" customWidth="1"/>
    <col min="1013" max="1013" width="4.6640625" style="49" bestFit="1" customWidth="1"/>
    <col min="1014" max="1014" width="0.88671875" style="49" bestFit="1" customWidth="1"/>
    <col min="1015" max="1015" width="3.77734375" style="49" bestFit="1" customWidth="1"/>
    <col min="1016" max="1016" width="0.88671875" style="49" bestFit="1" customWidth="1"/>
    <col min="1017" max="1017" width="2.77734375" style="49" bestFit="1" customWidth="1"/>
    <col min="1018" max="1018" width="0.88671875" style="49" bestFit="1" customWidth="1"/>
    <col min="1019" max="1019" width="3.77734375" style="49" bestFit="1" customWidth="1"/>
    <col min="1020" max="1020" width="0.88671875" style="49" bestFit="1" customWidth="1"/>
    <col min="1021" max="1021" width="2.77734375" style="49" bestFit="1" customWidth="1"/>
    <col min="1022" max="1022" width="1.88671875" style="49" bestFit="1" customWidth="1"/>
    <col min="1023" max="1024" width="0.88671875" style="49" bestFit="1" customWidth="1"/>
    <col min="1025" max="1025" width="5.5546875" style="49" bestFit="1" customWidth="1"/>
    <col min="1026" max="1026" width="1.88671875" style="49" bestFit="1" customWidth="1"/>
    <col min="1027" max="1027" width="2.77734375" style="49" bestFit="1" customWidth="1"/>
    <col min="1028" max="1028" width="1.88671875" style="49" bestFit="1" customWidth="1"/>
    <col min="1029" max="1029" width="9.33203125" style="49" bestFit="1" customWidth="1"/>
    <col min="1030" max="1258" width="8.88671875" style="49"/>
    <col min="1259" max="1260" width="4.6640625" style="49" bestFit="1" customWidth="1"/>
    <col min="1261" max="1261" width="1.88671875" style="49" bestFit="1" customWidth="1"/>
    <col min="1262" max="1263" width="2.77734375" style="49" bestFit="1" customWidth="1"/>
    <col min="1264" max="1264" width="1.88671875" style="49" bestFit="1" customWidth="1"/>
    <col min="1265" max="1265" width="4.6640625" style="49" bestFit="1" customWidth="1"/>
    <col min="1266" max="1266" width="5.5546875" style="49" bestFit="1" customWidth="1"/>
    <col min="1267" max="1267" width="9.33203125" style="49" bestFit="1" customWidth="1"/>
    <col min="1268" max="1268" width="8.44140625" style="49" bestFit="1" customWidth="1"/>
    <col min="1269" max="1269" width="4.6640625" style="49" bestFit="1" customWidth="1"/>
    <col min="1270" max="1270" width="0.88671875" style="49" bestFit="1" customWidth="1"/>
    <col min="1271" max="1271" width="3.77734375" style="49" bestFit="1" customWidth="1"/>
    <col min="1272" max="1272" width="0.88671875" style="49" bestFit="1" customWidth="1"/>
    <col min="1273" max="1273" width="2.77734375" style="49" bestFit="1" customWidth="1"/>
    <col min="1274" max="1274" width="0.88671875" style="49" bestFit="1" customWidth="1"/>
    <col min="1275" max="1275" width="3.77734375" style="49" bestFit="1" customWidth="1"/>
    <col min="1276" max="1276" width="0.88671875" style="49" bestFit="1" customWidth="1"/>
    <col min="1277" max="1277" width="2.77734375" style="49" bestFit="1" customWidth="1"/>
    <col min="1278" max="1278" width="1.88671875" style="49" bestFit="1" customWidth="1"/>
    <col min="1279" max="1280" width="0.88671875" style="49" bestFit="1" customWidth="1"/>
    <col min="1281" max="1281" width="5.5546875" style="49" bestFit="1" customWidth="1"/>
    <col min="1282" max="1282" width="1.88671875" style="49" bestFit="1" customWidth="1"/>
    <col min="1283" max="1283" width="2.77734375" style="49" bestFit="1" customWidth="1"/>
    <col min="1284" max="1284" width="1.88671875" style="49" bestFit="1" customWidth="1"/>
    <col min="1285" max="1285" width="9.33203125" style="49" bestFit="1" customWidth="1"/>
    <col min="1286" max="1514" width="8.88671875" style="49"/>
    <col min="1515" max="1516" width="4.6640625" style="49" bestFit="1" customWidth="1"/>
    <col min="1517" max="1517" width="1.88671875" style="49" bestFit="1" customWidth="1"/>
    <col min="1518" max="1519" width="2.77734375" style="49" bestFit="1" customWidth="1"/>
    <col min="1520" max="1520" width="1.88671875" style="49" bestFit="1" customWidth="1"/>
    <col min="1521" max="1521" width="4.6640625" style="49" bestFit="1" customWidth="1"/>
    <col min="1522" max="1522" width="5.5546875" style="49" bestFit="1" customWidth="1"/>
    <col min="1523" max="1523" width="9.33203125" style="49" bestFit="1" customWidth="1"/>
    <col min="1524" max="1524" width="8.44140625" style="49" bestFit="1" customWidth="1"/>
    <col min="1525" max="1525" width="4.6640625" style="49" bestFit="1" customWidth="1"/>
    <col min="1526" max="1526" width="0.88671875" style="49" bestFit="1" customWidth="1"/>
    <col min="1527" max="1527" width="3.77734375" style="49" bestFit="1" customWidth="1"/>
    <col min="1528" max="1528" width="0.88671875" style="49" bestFit="1" customWidth="1"/>
    <col min="1529" max="1529" width="2.77734375" style="49" bestFit="1" customWidth="1"/>
    <col min="1530" max="1530" width="0.88671875" style="49" bestFit="1" customWidth="1"/>
    <col min="1531" max="1531" width="3.77734375" style="49" bestFit="1" customWidth="1"/>
    <col min="1532" max="1532" width="0.88671875" style="49" bestFit="1" customWidth="1"/>
    <col min="1533" max="1533" width="2.77734375" style="49" bestFit="1" customWidth="1"/>
    <col min="1534" max="1534" width="1.88671875" style="49" bestFit="1" customWidth="1"/>
    <col min="1535" max="1536" width="0.88671875" style="49" bestFit="1" customWidth="1"/>
    <col min="1537" max="1537" width="5.5546875" style="49" bestFit="1" customWidth="1"/>
    <col min="1538" max="1538" width="1.88671875" style="49" bestFit="1" customWidth="1"/>
    <col min="1539" max="1539" width="2.77734375" style="49" bestFit="1" customWidth="1"/>
    <col min="1540" max="1540" width="1.88671875" style="49" bestFit="1" customWidth="1"/>
    <col min="1541" max="1541" width="9.33203125" style="49" bestFit="1" customWidth="1"/>
    <col min="1542" max="1770" width="8.88671875" style="49"/>
    <col min="1771" max="1772" width="4.6640625" style="49" bestFit="1" customWidth="1"/>
    <col min="1773" max="1773" width="1.88671875" style="49" bestFit="1" customWidth="1"/>
    <col min="1774" max="1775" width="2.77734375" style="49" bestFit="1" customWidth="1"/>
    <col min="1776" max="1776" width="1.88671875" style="49" bestFit="1" customWidth="1"/>
    <col min="1777" max="1777" width="4.6640625" style="49" bestFit="1" customWidth="1"/>
    <col min="1778" max="1778" width="5.5546875" style="49" bestFit="1" customWidth="1"/>
    <col min="1779" max="1779" width="9.33203125" style="49" bestFit="1" customWidth="1"/>
    <col min="1780" max="1780" width="8.44140625" style="49" bestFit="1" customWidth="1"/>
    <col min="1781" max="1781" width="4.6640625" style="49" bestFit="1" customWidth="1"/>
    <col min="1782" max="1782" width="0.88671875" style="49" bestFit="1" customWidth="1"/>
    <col min="1783" max="1783" width="3.77734375" style="49" bestFit="1" customWidth="1"/>
    <col min="1784" max="1784" width="0.88671875" style="49" bestFit="1" customWidth="1"/>
    <col min="1785" max="1785" width="2.77734375" style="49" bestFit="1" customWidth="1"/>
    <col min="1786" max="1786" width="0.88671875" style="49" bestFit="1" customWidth="1"/>
    <col min="1787" max="1787" width="3.77734375" style="49" bestFit="1" customWidth="1"/>
    <col min="1788" max="1788" width="0.88671875" style="49" bestFit="1" customWidth="1"/>
    <col min="1789" max="1789" width="2.77734375" style="49" bestFit="1" customWidth="1"/>
    <col min="1790" max="1790" width="1.88671875" style="49" bestFit="1" customWidth="1"/>
    <col min="1791" max="1792" width="0.88671875" style="49" bestFit="1" customWidth="1"/>
    <col min="1793" max="1793" width="5.5546875" style="49" bestFit="1" customWidth="1"/>
    <col min="1794" max="1794" width="1.88671875" style="49" bestFit="1" customWidth="1"/>
    <col min="1795" max="1795" width="2.77734375" style="49" bestFit="1" customWidth="1"/>
    <col min="1796" max="1796" width="1.88671875" style="49" bestFit="1" customWidth="1"/>
    <col min="1797" max="1797" width="9.33203125" style="49" bestFit="1" customWidth="1"/>
    <col min="1798" max="2026" width="8.88671875" style="49"/>
    <col min="2027" max="2028" width="4.6640625" style="49" bestFit="1" customWidth="1"/>
    <col min="2029" max="2029" width="1.88671875" style="49" bestFit="1" customWidth="1"/>
    <col min="2030" max="2031" width="2.77734375" style="49" bestFit="1" customWidth="1"/>
    <col min="2032" max="2032" width="1.88671875" style="49" bestFit="1" customWidth="1"/>
    <col min="2033" max="2033" width="4.6640625" style="49" bestFit="1" customWidth="1"/>
    <col min="2034" max="2034" width="5.5546875" style="49" bestFit="1" customWidth="1"/>
    <col min="2035" max="2035" width="9.33203125" style="49" bestFit="1" customWidth="1"/>
    <col min="2036" max="2036" width="8.44140625" style="49" bestFit="1" customWidth="1"/>
    <col min="2037" max="2037" width="4.6640625" style="49" bestFit="1" customWidth="1"/>
    <col min="2038" max="2038" width="0.88671875" style="49" bestFit="1" customWidth="1"/>
    <col min="2039" max="2039" width="3.77734375" style="49" bestFit="1" customWidth="1"/>
    <col min="2040" max="2040" width="0.88671875" style="49" bestFit="1" customWidth="1"/>
    <col min="2041" max="2041" width="2.77734375" style="49" bestFit="1" customWidth="1"/>
    <col min="2042" max="2042" width="0.88671875" style="49" bestFit="1" customWidth="1"/>
    <col min="2043" max="2043" width="3.77734375" style="49" bestFit="1" customWidth="1"/>
    <col min="2044" max="2044" width="0.88671875" style="49" bestFit="1" customWidth="1"/>
    <col min="2045" max="2045" width="2.77734375" style="49" bestFit="1" customWidth="1"/>
    <col min="2046" max="2046" width="1.88671875" style="49" bestFit="1" customWidth="1"/>
    <col min="2047" max="2048" width="0.88671875" style="49" bestFit="1" customWidth="1"/>
    <col min="2049" max="2049" width="5.5546875" style="49" bestFit="1" customWidth="1"/>
    <col min="2050" max="2050" width="1.88671875" style="49" bestFit="1" customWidth="1"/>
    <col min="2051" max="2051" width="2.77734375" style="49" bestFit="1" customWidth="1"/>
    <col min="2052" max="2052" width="1.88671875" style="49" bestFit="1" customWidth="1"/>
    <col min="2053" max="2053" width="9.33203125" style="49" bestFit="1" customWidth="1"/>
    <col min="2054" max="2282" width="8.88671875" style="49"/>
    <col min="2283" max="2284" width="4.6640625" style="49" bestFit="1" customWidth="1"/>
    <col min="2285" max="2285" width="1.88671875" style="49" bestFit="1" customWidth="1"/>
    <col min="2286" max="2287" width="2.77734375" style="49" bestFit="1" customWidth="1"/>
    <col min="2288" max="2288" width="1.88671875" style="49" bestFit="1" customWidth="1"/>
    <col min="2289" max="2289" width="4.6640625" style="49" bestFit="1" customWidth="1"/>
    <col min="2290" max="2290" width="5.5546875" style="49" bestFit="1" customWidth="1"/>
    <col min="2291" max="2291" width="9.33203125" style="49" bestFit="1" customWidth="1"/>
    <col min="2292" max="2292" width="8.44140625" style="49" bestFit="1" customWidth="1"/>
    <col min="2293" max="2293" width="4.6640625" style="49" bestFit="1" customWidth="1"/>
    <col min="2294" max="2294" width="0.88671875" style="49" bestFit="1" customWidth="1"/>
    <col min="2295" max="2295" width="3.77734375" style="49" bestFit="1" customWidth="1"/>
    <col min="2296" max="2296" width="0.88671875" style="49" bestFit="1" customWidth="1"/>
    <col min="2297" max="2297" width="2.77734375" style="49" bestFit="1" customWidth="1"/>
    <col min="2298" max="2298" width="0.88671875" style="49" bestFit="1" customWidth="1"/>
    <col min="2299" max="2299" width="3.77734375" style="49" bestFit="1" customWidth="1"/>
    <col min="2300" max="2300" width="0.88671875" style="49" bestFit="1" customWidth="1"/>
    <col min="2301" max="2301" width="2.77734375" style="49" bestFit="1" customWidth="1"/>
    <col min="2302" max="2302" width="1.88671875" style="49" bestFit="1" customWidth="1"/>
    <col min="2303" max="2304" width="0.88671875" style="49" bestFit="1" customWidth="1"/>
    <col min="2305" max="2305" width="5.5546875" style="49" bestFit="1" customWidth="1"/>
    <col min="2306" max="2306" width="1.88671875" style="49" bestFit="1" customWidth="1"/>
    <col min="2307" max="2307" width="2.77734375" style="49" bestFit="1" customWidth="1"/>
    <col min="2308" max="2308" width="1.88671875" style="49" bestFit="1" customWidth="1"/>
    <col min="2309" max="2309" width="9.33203125" style="49" bestFit="1" customWidth="1"/>
    <col min="2310" max="2538" width="8.88671875" style="49"/>
    <col min="2539" max="2540" width="4.6640625" style="49" bestFit="1" customWidth="1"/>
    <col min="2541" max="2541" width="1.88671875" style="49" bestFit="1" customWidth="1"/>
    <col min="2542" max="2543" width="2.77734375" style="49" bestFit="1" customWidth="1"/>
    <col min="2544" max="2544" width="1.88671875" style="49" bestFit="1" customWidth="1"/>
    <col min="2545" max="2545" width="4.6640625" style="49" bestFit="1" customWidth="1"/>
    <col min="2546" max="2546" width="5.5546875" style="49" bestFit="1" customWidth="1"/>
    <col min="2547" max="2547" width="9.33203125" style="49" bestFit="1" customWidth="1"/>
    <col min="2548" max="2548" width="8.44140625" style="49" bestFit="1" customWidth="1"/>
    <col min="2549" max="2549" width="4.6640625" style="49" bestFit="1" customWidth="1"/>
    <col min="2550" max="2550" width="0.88671875" style="49" bestFit="1" customWidth="1"/>
    <col min="2551" max="2551" width="3.77734375" style="49" bestFit="1" customWidth="1"/>
    <col min="2552" max="2552" width="0.88671875" style="49" bestFit="1" customWidth="1"/>
    <col min="2553" max="2553" width="2.77734375" style="49" bestFit="1" customWidth="1"/>
    <col min="2554" max="2554" width="0.88671875" style="49" bestFit="1" customWidth="1"/>
    <col min="2555" max="2555" width="3.77734375" style="49" bestFit="1" customWidth="1"/>
    <col min="2556" max="2556" width="0.88671875" style="49" bestFit="1" customWidth="1"/>
    <col min="2557" max="2557" width="2.77734375" style="49" bestFit="1" customWidth="1"/>
    <col min="2558" max="2558" width="1.88671875" style="49" bestFit="1" customWidth="1"/>
    <col min="2559" max="2560" width="0.88671875" style="49" bestFit="1" customWidth="1"/>
    <col min="2561" max="2561" width="5.5546875" style="49" bestFit="1" customWidth="1"/>
    <col min="2562" max="2562" width="1.88671875" style="49" bestFit="1" customWidth="1"/>
    <col min="2563" max="2563" width="2.77734375" style="49" bestFit="1" customWidth="1"/>
    <col min="2564" max="2564" width="1.88671875" style="49" bestFit="1" customWidth="1"/>
    <col min="2565" max="2565" width="9.33203125" style="49" bestFit="1" customWidth="1"/>
    <col min="2566" max="2794" width="8.88671875" style="49"/>
    <col min="2795" max="2796" width="4.6640625" style="49" bestFit="1" customWidth="1"/>
    <col min="2797" max="2797" width="1.88671875" style="49" bestFit="1" customWidth="1"/>
    <col min="2798" max="2799" width="2.77734375" style="49" bestFit="1" customWidth="1"/>
    <col min="2800" max="2800" width="1.88671875" style="49" bestFit="1" customWidth="1"/>
    <col min="2801" max="2801" width="4.6640625" style="49" bestFit="1" customWidth="1"/>
    <col min="2802" max="2802" width="5.5546875" style="49" bestFit="1" customWidth="1"/>
    <col min="2803" max="2803" width="9.33203125" style="49" bestFit="1" customWidth="1"/>
    <col min="2804" max="2804" width="8.44140625" style="49" bestFit="1" customWidth="1"/>
    <col min="2805" max="2805" width="4.6640625" style="49" bestFit="1" customWidth="1"/>
    <col min="2806" max="2806" width="0.88671875" style="49" bestFit="1" customWidth="1"/>
    <col min="2807" max="2807" width="3.77734375" style="49" bestFit="1" customWidth="1"/>
    <col min="2808" max="2808" width="0.88671875" style="49" bestFit="1" customWidth="1"/>
    <col min="2809" max="2809" width="2.77734375" style="49" bestFit="1" customWidth="1"/>
    <col min="2810" max="2810" width="0.88671875" style="49" bestFit="1" customWidth="1"/>
    <col min="2811" max="2811" width="3.77734375" style="49" bestFit="1" customWidth="1"/>
    <col min="2812" max="2812" width="0.88671875" style="49" bestFit="1" customWidth="1"/>
    <col min="2813" max="2813" width="2.77734375" style="49" bestFit="1" customWidth="1"/>
    <col min="2814" max="2814" width="1.88671875" style="49" bestFit="1" customWidth="1"/>
    <col min="2815" max="2816" width="0.88671875" style="49" bestFit="1" customWidth="1"/>
    <col min="2817" max="2817" width="5.5546875" style="49" bestFit="1" customWidth="1"/>
    <col min="2818" max="2818" width="1.88671875" style="49" bestFit="1" customWidth="1"/>
    <col min="2819" max="2819" width="2.77734375" style="49" bestFit="1" customWidth="1"/>
    <col min="2820" max="2820" width="1.88671875" style="49" bestFit="1" customWidth="1"/>
    <col min="2821" max="2821" width="9.33203125" style="49" bestFit="1" customWidth="1"/>
    <col min="2822" max="3050" width="8.88671875" style="49"/>
    <col min="3051" max="3052" width="4.6640625" style="49" bestFit="1" customWidth="1"/>
    <col min="3053" max="3053" width="1.88671875" style="49" bestFit="1" customWidth="1"/>
    <col min="3054" max="3055" width="2.77734375" style="49" bestFit="1" customWidth="1"/>
    <col min="3056" max="3056" width="1.88671875" style="49" bestFit="1" customWidth="1"/>
    <col min="3057" max="3057" width="4.6640625" style="49" bestFit="1" customWidth="1"/>
    <col min="3058" max="3058" width="5.5546875" style="49" bestFit="1" customWidth="1"/>
    <col min="3059" max="3059" width="9.33203125" style="49" bestFit="1" customWidth="1"/>
    <col min="3060" max="3060" width="8.44140625" style="49" bestFit="1" customWidth="1"/>
    <col min="3061" max="3061" width="4.6640625" style="49" bestFit="1" customWidth="1"/>
    <col min="3062" max="3062" width="0.88671875" style="49" bestFit="1" customWidth="1"/>
    <col min="3063" max="3063" width="3.77734375" style="49" bestFit="1" customWidth="1"/>
    <col min="3064" max="3064" width="0.88671875" style="49" bestFit="1" customWidth="1"/>
    <col min="3065" max="3065" width="2.77734375" style="49" bestFit="1" customWidth="1"/>
    <col min="3066" max="3066" width="0.88671875" style="49" bestFit="1" customWidth="1"/>
    <col min="3067" max="3067" width="3.77734375" style="49" bestFit="1" customWidth="1"/>
    <col min="3068" max="3068" width="0.88671875" style="49" bestFit="1" customWidth="1"/>
    <col min="3069" max="3069" width="2.77734375" style="49" bestFit="1" customWidth="1"/>
    <col min="3070" max="3070" width="1.88671875" style="49" bestFit="1" customWidth="1"/>
    <col min="3071" max="3072" width="0.88671875" style="49" bestFit="1" customWidth="1"/>
    <col min="3073" max="3073" width="5.5546875" style="49" bestFit="1" customWidth="1"/>
    <col min="3074" max="3074" width="1.88671875" style="49" bestFit="1" customWidth="1"/>
    <col min="3075" max="3075" width="2.77734375" style="49" bestFit="1" customWidth="1"/>
    <col min="3076" max="3076" width="1.88671875" style="49" bestFit="1" customWidth="1"/>
    <col min="3077" max="3077" width="9.33203125" style="49" bestFit="1" customWidth="1"/>
    <col min="3078" max="3306" width="8.88671875" style="49"/>
    <col min="3307" max="3308" width="4.6640625" style="49" bestFit="1" customWidth="1"/>
    <col min="3309" max="3309" width="1.88671875" style="49" bestFit="1" customWidth="1"/>
    <col min="3310" max="3311" width="2.77734375" style="49" bestFit="1" customWidth="1"/>
    <col min="3312" max="3312" width="1.88671875" style="49" bestFit="1" customWidth="1"/>
    <col min="3313" max="3313" width="4.6640625" style="49" bestFit="1" customWidth="1"/>
    <col min="3314" max="3314" width="5.5546875" style="49" bestFit="1" customWidth="1"/>
    <col min="3315" max="3315" width="9.33203125" style="49" bestFit="1" customWidth="1"/>
    <col min="3316" max="3316" width="8.44140625" style="49" bestFit="1" customWidth="1"/>
    <col min="3317" max="3317" width="4.6640625" style="49" bestFit="1" customWidth="1"/>
    <col min="3318" max="3318" width="0.88671875" style="49" bestFit="1" customWidth="1"/>
    <col min="3319" max="3319" width="3.77734375" style="49" bestFit="1" customWidth="1"/>
    <col min="3320" max="3320" width="0.88671875" style="49" bestFit="1" customWidth="1"/>
    <col min="3321" max="3321" width="2.77734375" style="49" bestFit="1" customWidth="1"/>
    <col min="3322" max="3322" width="0.88671875" style="49" bestFit="1" customWidth="1"/>
    <col min="3323" max="3323" width="3.77734375" style="49" bestFit="1" customWidth="1"/>
    <col min="3324" max="3324" width="0.88671875" style="49" bestFit="1" customWidth="1"/>
    <col min="3325" max="3325" width="2.77734375" style="49" bestFit="1" customWidth="1"/>
    <col min="3326" max="3326" width="1.88671875" style="49" bestFit="1" customWidth="1"/>
    <col min="3327" max="3328" width="0.88671875" style="49" bestFit="1" customWidth="1"/>
    <col min="3329" max="3329" width="5.5546875" style="49" bestFit="1" customWidth="1"/>
    <col min="3330" max="3330" width="1.88671875" style="49" bestFit="1" customWidth="1"/>
    <col min="3331" max="3331" width="2.77734375" style="49" bestFit="1" customWidth="1"/>
    <col min="3332" max="3332" width="1.88671875" style="49" bestFit="1" customWidth="1"/>
    <col min="3333" max="3333" width="9.33203125" style="49" bestFit="1" customWidth="1"/>
    <col min="3334" max="3562" width="8.88671875" style="49"/>
    <col min="3563" max="3564" width="4.6640625" style="49" bestFit="1" customWidth="1"/>
    <col min="3565" max="3565" width="1.88671875" style="49" bestFit="1" customWidth="1"/>
    <col min="3566" max="3567" width="2.77734375" style="49" bestFit="1" customWidth="1"/>
    <col min="3568" max="3568" width="1.88671875" style="49" bestFit="1" customWidth="1"/>
    <col min="3569" max="3569" width="4.6640625" style="49" bestFit="1" customWidth="1"/>
    <col min="3570" max="3570" width="5.5546875" style="49" bestFit="1" customWidth="1"/>
    <col min="3571" max="3571" width="9.33203125" style="49" bestFit="1" customWidth="1"/>
    <col min="3572" max="3572" width="8.44140625" style="49" bestFit="1" customWidth="1"/>
    <col min="3573" max="3573" width="4.6640625" style="49" bestFit="1" customWidth="1"/>
    <col min="3574" max="3574" width="0.88671875" style="49" bestFit="1" customWidth="1"/>
    <col min="3575" max="3575" width="3.77734375" style="49" bestFit="1" customWidth="1"/>
    <col min="3576" max="3576" width="0.88671875" style="49" bestFit="1" customWidth="1"/>
    <col min="3577" max="3577" width="2.77734375" style="49" bestFit="1" customWidth="1"/>
    <col min="3578" max="3578" width="0.88671875" style="49" bestFit="1" customWidth="1"/>
    <col min="3579" max="3579" width="3.77734375" style="49" bestFit="1" customWidth="1"/>
    <col min="3580" max="3580" width="0.88671875" style="49" bestFit="1" customWidth="1"/>
    <col min="3581" max="3581" width="2.77734375" style="49" bestFit="1" customWidth="1"/>
    <col min="3582" max="3582" width="1.88671875" style="49" bestFit="1" customWidth="1"/>
    <col min="3583" max="3584" width="0.88671875" style="49" bestFit="1" customWidth="1"/>
    <col min="3585" max="3585" width="5.5546875" style="49" bestFit="1" customWidth="1"/>
    <col min="3586" max="3586" width="1.88671875" style="49" bestFit="1" customWidth="1"/>
    <col min="3587" max="3587" width="2.77734375" style="49" bestFit="1" customWidth="1"/>
    <col min="3588" max="3588" width="1.88671875" style="49" bestFit="1" customWidth="1"/>
    <col min="3589" max="3589" width="9.33203125" style="49" bestFit="1" customWidth="1"/>
    <col min="3590" max="3818" width="8.88671875" style="49"/>
    <col min="3819" max="3820" width="4.6640625" style="49" bestFit="1" customWidth="1"/>
    <col min="3821" max="3821" width="1.88671875" style="49" bestFit="1" customWidth="1"/>
    <col min="3822" max="3823" width="2.77734375" style="49" bestFit="1" customWidth="1"/>
    <col min="3824" max="3824" width="1.88671875" style="49" bestFit="1" customWidth="1"/>
    <col min="3825" max="3825" width="4.6640625" style="49" bestFit="1" customWidth="1"/>
    <col min="3826" max="3826" width="5.5546875" style="49" bestFit="1" customWidth="1"/>
    <col min="3827" max="3827" width="9.33203125" style="49" bestFit="1" customWidth="1"/>
    <col min="3828" max="3828" width="8.44140625" style="49" bestFit="1" customWidth="1"/>
    <col min="3829" max="3829" width="4.6640625" style="49" bestFit="1" customWidth="1"/>
    <col min="3830" max="3830" width="0.88671875" style="49" bestFit="1" customWidth="1"/>
    <col min="3831" max="3831" width="3.77734375" style="49" bestFit="1" customWidth="1"/>
    <col min="3832" max="3832" width="0.88671875" style="49" bestFit="1" customWidth="1"/>
    <col min="3833" max="3833" width="2.77734375" style="49" bestFit="1" customWidth="1"/>
    <col min="3834" max="3834" width="0.88671875" style="49" bestFit="1" customWidth="1"/>
    <col min="3835" max="3835" width="3.77734375" style="49" bestFit="1" customWidth="1"/>
    <col min="3836" max="3836" width="0.88671875" style="49" bestFit="1" customWidth="1"/>
    <col min="3837" max="3837" width="2.77734375" style="49" bestFit="1" customWidth="1"/>
    <col min="3838" max="3838" width="1.88671875" style="49" bestFit="1" customWidth="1"/>
    <col min="3839" max="3840" width="0.88671875" style="49" bestFit="1" customWidth="1"/>
    <col min="3841" max="3841" width="5.5546875" style="49" bestFit="1" customWidth="1"/>
    <col min="3842" max="3842" width="1.88671875" style="49" bestFit="1" customWidth="1"/>
    <col min="3843" max="3843" width="2.77734375" style="49" bestFit="1" customWidth="1"/>
    <col min="3844" max="3844" width="1.88671875" style="49" bestFit="1" customWidth="1"/>
    <col min="3845" max="3845" width="9.33203125" style="49" bestFit="1" customWidth="1"/>
    <col min="3846" max="4074" width="8.88671875" style="49"/>
    <col min="4075" max="4076" width="4.6640625" style="49" bestFit="1" customWidth="1"/>
    <col min="4077" max="4077" width="1.88671875" style="49" bestFit="1" customWidth="1"/>
    <col min="4078" max="4079" width="2.77734375" style="49" bestFit="1" customWidth="1"/>
    <col min="4080" max="4080" width="1.88671875" style="49" bestFit="1" customWidth="1"/>
    <col min="4081" max="4081" width="4.6640625" style="49" bestFit="1" customWidth="1"/>
    <col min="4082" max="4082" width="5.5546875" style="49" bestFit="1" customWidth="1"/>
    <col min="4083" max="4083" width="9.33203125" style="49" bestFit="1" customWidth="1"/>
    <col min="4084" max="4084" width="8.44140625" style="49" bestFit="1" customWidth="1"/>
    <col min="4085" max="4085" width="4.6640625" style="49" bestFit="1" customWidth="1"/>
    <col min="4086" max="4086" width="0.88671875" style="49" bestFit="1" customWidth="1"/>
    <col min="4087" max="4087" width="3.77734375" style="49" bestFit="1" customWidth="1"/>
    <col min="4088" max="4088" width="0.88671875" style="49" bestFit="1" customWidth="1"/>
    <col min="4089" max="4089" width="2.77734375" style="49" bestFit="1" customWidth="1"/>
    <col min="4090" max="4090" width="0.88671875" style="49" bestFit="1" customWidth="1"/>
    <col min="4091" max="4091" width="3.77734375" style="49" bestFit="1" customWidth="1"/>
    <col min="4092" max="4092" width="0.88671875" style="49" bestFit="1" customWidth="1"/>
    <col min="4093" max="4093" width="2.77734375" style="49" bestFit="1" customWidth="1"/>
    <col min="4094" max="4094" width="1.88671875" style="49" bestFit="1" customWidth="1"/>
    <col min="4095" max="4096" width="0.88671875" style="49" bestFit="1" customWidth="1"/>
    <col min="4097" max="4097" width="5.5546875" style="49" bestFit="1" customWidth="1"/>
    <col min="4098" max="4098" width="1.88671875" style="49" bestFit="1" customWidth="1"/>
    <col min="4099" max="4099" width="2.77734375" style="49" bestFit="1" customWidth="1"/>
    <col min="4100" max="4100" width="1.88671875" style="49" bestFit="1" customWidth="1"/>
    <col min="4101" max="4101" width="9.33203125" style="49" bestFit="1" customWidth="1"/>
    <col min="4102" max="4330" width="8.88671875" style="49"/>
    <col min="4331" max="4332" width="4.6640625" style="49" bestFit="1" customWidth="1"/>
    <col min="4333" max="4333" width="1.88671875" style="49" bestFit="1" customWidth="1"/>
    <col min="4334" max="4335" width="2.77734375" style="49" bestFit="1" customWidth="1"/>
    <col min="4336" max="4336" width="1.88671875" style="49" bestFit="1" customWidth="1"/>
    <col min="4337" max="4337" width="4.6640625" style="49" bestFit="1" customWidth="1"/>
    <col min="4338" max="4338" width="5.5546875" style="49" bestFit="1" customWidth="1"/>
    <col min="4339" max="4339" width="9.33203125" style="49" bestFit="1" customWidth="1"/>
    <col min="4340" max="4340" width="8.44140625" style="49" bestFit="1" customWidth="1"/>
    <col min="4341" max="4341" width="4.6640625" style="49" bestFit="1" customWidth="1"/>
    <col min="4342" max="4342" width="0.88671875" style="49" bestFit="1" customWidth="1"/>
    <col min="4343" max="4343" width="3.77734375" style="49" bestFit="1" customWidth="1"/>
    <col min="4344" max="4344" width="0.88671875" style="49" bestFit="1" customWidth="1"/>
    <col min="4345" max="4345" width="2.77734375" style="49" bestFit="1" customWidth="1"/>
    <col min="4346" max="4346" width="0.88671875" style="49" bestFit="1" customWidth="1"/>
    <col min="4347" max="4347" width="3.77734375" style="49" bestFit="1" customWidth="1"/>
    <col min="4348" max="4348" width="0.88671875" style="49" bestFit="1" customWidth="1"/>
    <col min="4349" max="4349" width="2.77734375" style="49" bestFit="1" customWidth="1"/>
    <col min="4350" max="4350" width="1.88671875" style="49" bestFit="1" customWidth="1"/>
    <col min="4351" max="4352" width="0.88671875" style="49" bestFit="1" customWidth="1"/>
    <col min="4353" max="4353" width="5.5546875" style="49" bestFit="1" customWidth="1"/>
    <col min="4354" max="4354" width="1.88671875" style="49" bestFit="1" customWidth="1"/>
    <col min="4355" max="4355" width="2.77734375" style="49" bestFit="1" customWidth="1"/>
    <col min="4356" max="4356" width="1.88671875" style="49" bestFit="1" customWidth="1"/>
    <col min="4357" max="4357" width="9.33203125" style="49" bestFit="1" customWidth="1"/>
    <col min="4358" max="4586" width="8.88671875" style="49"/>
    <col min="4587" max="4588" width="4.6640625" style="49" bestFit="1" customWidth="1"/>
    <col min="4589" max="4589" width="1.88671875" style="49" bestFit="1" customWidth="1"/>
    <col min="4590" max="4591" width="2.77734375" style="49" bestFit="1" customWidth="1"/>
    <col min="4592" max="4592" width="1.88671875" style="49" bestFit="1" customWidth="1"/>
    <col min="4593" max="4593" width="4.6640625" style="49" bestFit="1" customWidth="1"/>
    <col min="4594" max="4594" width="5.5546875" style="49" bestFit="1" customWidth="1"/>
    <col min="4595" max="4595" width="9.33203125" style="49" bestFit="1" customWidth="1"/>
    <col min="4596" max="4596" width="8.44140625" style="49" bestFit="1" customWidth="1"/>
    <col min="4597" max="4597" width="4.6640625" style="49" bestFit="1" customWidth="1"/>
    <col min="4598" max="4598" width="0.88671875" style="49" bestFit="1" customWidth="1"/>
    <col min="4599" max="4599" width="3.77734375" style="49" bestFit="1" customWidth="1"/>
    <col min="4600" max="4600" width="0.88671875" style="49" bestFit="1" customWidth="1"/>
    <col min="4601" max="4601" width="2.77734375" style="49" bestFit="1" customWidth="1"/>
    <col min="4602" max="4602" width="0.88671875" style="49" bestFit="1" customWidth="1"/>
    <col min="4603" max="4603" width="3.77734375" style="49" bestFit="1" customWidth="1"/>
    <col min="4604" max="4604" width="0.88671875" style="49" bestFit="1" customWidth="1"/>
    <col min="4605" max="4605" width="2.77734375" style="49" bestFit="1" customWidth="1"/>
    <col min="4606" max="4606" width="1.88671875" style="49" bestFit="1" customWidth="1"/>
    <col min="4607" max="4608" width="0.88671875" style="49" bestFit="1" customWidth="1"/>
    <col min="4609" max="4609" width="5.5546875" style="49" bestFit="1" customWidth="1"/>
    <col min="4610" max="4610" width="1.88671875" style="49" bestFit="1" customWidth="1"/>
    <col min="4611" max="4611" width="2.77734375" style="49" bestFit="1" customWidth="1"/>
    <col min="4612" max="4612" width="1.88671875" style="49" bestFit="1" customWidth="1"/>
    <col min="4613" max="4613" width="9.33203125" style="49" bestFit="1" customWidth="1"/>
    <col min="4614" max="4842" width="8.88671875" style="49"/>
    <col min="4843" max="4844" width="4.6640625" style="49" bestFit="1" customWidth="1"/>
    <col min="4845" max="4845" width="1.88671875" style="49" bestFit="1" customWidth="1"/>
    <col min="4846" max="4847" width="2.77734375" style="49" bestFit="1" customWidth="1"/>
    <col min="4848" max="4848" width="1.88671875" style="49" bestFit="1" customWidth="1"/>
    <col min="4849" max="4849" width="4.6640625" style="49" bestFit="1" customWidth="1"/>
    <col min="4850" max="4850" width="5.5546875" style="49" bestFit="1" customWidth="1"/>
    <col min="4851" max="4851" width="9.33203125" style="49" bestFit="1" customWidth="1"/>
    <col min="4852" max="4852" width="8.44140625" style="49" bestFit="1" customWidth="1"/>
    <col min="4853" max="4853" width="4.6640625" style="49" bestFit="1" customWidth="1"/>
    <col min="4854" max="4854" width="0.88671875" style="49" bestFit="1" customWidth="1"/>
    <col min="4855" max="4855" width="3.77734375" style="49" bestFit="1" customWidth="1"/>
    <col min="4856" max="4856" width="0.88671875" style="49" bestFit="1" customWidth="1"/>
    <col min="4857" max="4857" width="2.77734375" style="49" bestFit="1" customWidth="1"/>
    <col min="4858" max="4858" width="0.88671875" style="49" bestFit="1" customWidth="1"/>
    <col min="4859" max="4859" width="3.77734375" style="49" bestFit="1" customWidth="1"/>
    <col min="4860" max="4860" width="0.88671875" style="49" bestFit="1" customWidth="1"/>
    <col min="4861" max="4861" width="2.77734375" style="49" bestFit="1" customWidth="1"/>
    <col min="4862" max="4862" width="1.88671875" style="49" bestFit="1" customWidth="1"/>
    <col min="4863" max="4864" width="0.88671875" style="49" bestFit="1" customWidth="1"/>
    <col min="4865" max="4865" width="5.5546875" style="49" bestFit="1" customWidth="1"/>
    <col min="4866" max="4866" width="1.88671875" style="49" bestFit="1" customWidth="1"/>
    <col min="4867" max="4867" width="2.77734375" style="49" bestFit="1" customWidth="1"/>
    <col min="4868" max="4868" width="1.88671875" style="49" bestFit="1" customWidth="1"/>
    <col min="4869" max="4869" width="9.33203125" style="49" bestFit="1" customWidth="1"/>
    <col min="4870" max="5098" width="8.88671875" style="49"/>
    <col min="5099" max="5100" width="4.6640625" style="49" bestFit="1" customWidth="1"/>
    <col min="5101" max="5101" width="1.88671875" style="49" bestFit="1" customWidth="1"/>
    <col min="5102" max="5103" width="2.77734375" style="49" bestFit="1" customWidth="1"/>
    <col min="5104" max="5104" width="1.88671875" style="49" bestFit="1" customWidth="1"/>
    <col min="5105" max="5105" width="4.6640625" style="49" bestFit="1" customWidth="1"/>
    <col min="5106" max="5106" width="5.5546875" style="49" bestFit="1" customWidth="1"/>
    <col min="5107" max="5107" width="9.33203125" style="49" bestFit="1" customWidth="1"/>
    <col min="5108" max="5108" width="8.44140625" style="49" bestFit="1" customWidth="1"/>
    <col min="5109" max="5109" width="4.6640625" style="49" bestFit="1" customWidth="1"/>
    <col min="5110" max="5110" width="0.88671875" style="49" bestFit="1" customWidth="1"/>
    <col min="5111" max="5111" width="3.77734375" style="49" bestFit="1" customWidth="1"/>
    <col min="5112" max="5112" width="0.88671875" style="49" bestFit="1" customWidth="1"/>
    <col min="5113" max="5113" width="2.77734375" style="49" bestFit="1" customWidth="1"/>
    <col min="5114" max="5114" width="0.88671875" style="49" bestFit="1" customWidth="1"/>
    <col min="5115" max="5115" width="3.77734375" style="49" bestFit="1" customWidth="1"/>
    <col min="5116" max="5116" width="0.88671875" style="49" bestFit="1" customWidth="1"/>
    <col min="5117" max="5117" width="2.77734375" style="49" bestFit="1" customWidth="1"/>
    <col min="5118" max="5118" width="1.88671875" style="49" bestFit="1" customWidth="1"/>
    <col min="5119" max="5120" width="0.88671875" style="49" bestFit="1" customWidth="1"/>
    <col min="5121" max="5121" width="5.5546875" style="49" bestFit="1" customWidth="1"/>
    <col min="5122" max="5122" width="1.88671875" style="49" bestFit="1" customWidth="1"/>
    <col min="5123" max="5123" width="2.77734375" style="49" bestFit="1" customWidth="1"/>
    <col min="5124" max="5124" width="1.88671875" style="49" bestFit="1" customWidth="1"/>
    <col min="5125" max="5125" width="9.33203125" style="49" bestFit="1" customWidth="1"/>
    <col min="5126" max="5354" width="8.88671875" style="49"/>
    <col min="5355" max="5356" width="4.6640625" style="49" bestFit="1" customWidth="1"/>
    <col min="5357" max="5357" width="1.88671875" style="49" bestFit="1" customWidth="1"/>
    <col min="5358" max="5359" width="2.77734375" style="49" bestFit="1" customWidth="1"/>
    <col min="5360" max="5360" width="1.88671875" style="49" bestFit="1" customWidth="1"/>
    <col min="5361" max="5361" width="4.6640625" style="49" bestFit="1" customWidth="1"/>
    <col min="5362" max="5362" width="5.5546875" style="49" bestFit="1" customWidth="1"/>
    <col min="5363" max="5363" width="9.33203125" style="49" bestFit="1" customWidth="1"/>
    <col min="5364" max="5364" width="8.44140625" style="49" bestFit="1" customWidth="1"/>
    <col min="5365" max="5365" width="4.6640625" style="49" bestFit="1" customWidth="1"/>
    <col min="5366" max="5366" width="0.88671875" style="49" bestFit="1" customWidth="1"/>
    <col min="5367" max="5367" width="3.77734375" style="49" bestFit="1" customWidth="1"/>
    <col min="5368" max="5368" width="0.88671875" style="49" bestFit="1" customWidth="1"/>
    <col min="5369" max="5369" width="2.77734375" style="49" bestFit="1" customWidth="1"/>
    <col min="5370" max="5370" width="0.88671875" style="49" bestFit="1" customWidth="1"/>
    <col min="5371" max="5371" width="3.77734375" style="49" bestFit="1" customWidth="1"/>
    <col min="5372" max="5372" width="0.88671875" style="49" bestFit="1" customWidth="1"/>
    <col min="5373" max="5373" width="2.77734375" style="49" bestFit="1" customWidth="1"/>
    <col min="5374" max="5374" width="1.88671875" style="49" bestFit="1" customWidth="1"/>
    <col min="5375" max="5376" width="0.88671875" style="49" bestFit="1" customWidth="1"/>
    <col min="5377" max="5377" width="5.5546875" style="49" bestFit="1" customWidth="1"/>
    <col min="5378" max="5378" width="1.88671875" style="49" bestFit="1" customWidth="1"/>
    <col min="5379" max="5379" width="2.77734375" style="49" bestFit="1" customWidth="1"/>
    <col min="5380" max="5380" width="1.88671875" style="49" bestFit="1" customWidth="1"/>
    <col min="5381" max="5381" width="9.33203125" style="49" bestFit="1" customWidth="1"/>
    <col min="5382" max="5610" width="8.88671875" style="49"/>
    <col min="5611" max="5612" width="4.6640625" style="49" bestFit="1" customWidth="1"/>
    <col min="5613" max="5613" width="1.88671875" style="49" bestFit="1" customWidth="1"/>
    <col min="5614" max="5615" width="2.77734375" style="49" bestFit="1" customWidth="1"/>
    <col min="5616" max="5616" width="1.88671875" style="49" bestFit="1" customWidth="1"/>
    <col min="5617" max="5617" width="4.6640625" style="49" bestFit="1" customWidth="1"/>
    <col min="5618" max="5618" width="5.5546875" style="49" bestFit="1" customWidth="1"/>
    <col min="5619" max="5619" width="9.33203125" style="49" bestFit="1" customWidth="1"/>
    <col min="5620" max="5620" width="8.44140625" style="49" bestFit="1" customWidth="1"/>
    <col min="5621" max="5621" width="4.6640625" style="49" bestFit="1" customWidth="1"/>
    <col min="5622" max="5622" width="0.88671875" style="49" bestFit="1" customWidth="1"/>
    <col min="5623" max="5623" width="3.77734375" style="49" bestFit="1" customWidth="1"/>
    <col min="5624" max="5624" width="0.88671875" style="49" bestFit="1" customWidth="1"/>
    <col min="5625" max="5625" width="2.77734375" style="49" bestFit="1" customWidth="1"/>
    <col min="5626" max="5626" width="0.88671875" style="49" bestFit="1" customWidth="1"/>
    <col min="5627" max="5627" width="3.77734375" style="49" bestFit="1" customWidth="1"/>
    <col min="5628" max="5628" width="0.88671875" style="49" bestFit="1" customWidth="1"/>
    <col min="5629" max="5629" width="2.77734375" style="49" bestFit="1" customWidth="1"/>
    <col min="5630" max="5630" width="1.88671875" style="49" bestFit="1" customWidth="1"/>
    <col min="5631" max="5632" width="0.88671875" style="49" bestFit="1" customWidth="1"/>
    <col min="5633" max="5633" width="5.5546875" style="49" bestFit="1" customWidth="1"/>
    <col min="5634" max="5634" width="1.88671875" style="49" bestFit="1" customWidth="1"/>
    <col min="5635" max="5635" width="2.77734375" style="49" bestFit="1" customWidth="1"/>
    <col min="5636" max="5636" width="1.88671875" style="49" bestFit="1" customWidth="1"/>
    <col min="5637" max="5637" width="9.33203125" style="49" bestFit="1" customWidth="1"/>
    <col min="5638" max="5866" width="8.88671875" style="49"/>
    <col min="5867" max="5868" width="4.6640625" style="49" bestFit="1" customWidth="1"/>
    <col min="5869" max="5869" width="1.88671875" style="49" bestFit="1" customWidth="1"/>
    <col min="5870" max="5871" width="2.77734375" style="49" bestFit="1" customWidth="1"/>
    <col min="5872" max="5872" width="1.88671875" style="49" bestFit="1" customWidth="1"/>
    <col min="5873" max="5873" width="4.6640625" style="49" bestFit="1" customWidth="1"/>
    <col min="5874" max="5874" width="5.5546875" style="49" bestFit="1" customWidth="1"/>
    <col min="5875" max="5875" width="9.33203125" style="49" bestFit="1" customWidth="1"/>
    <col min="5876" max="5876" width="8.44140625" style="49" bestFit="1" customWidth="1"/>
    <col min="5877" max="5877" width="4.6640625" style="49" bestFit="1" customWidth="1"/>
    <col min="5878" max="5878" width="0.88671875" style="49" bestFit="1" customWidth="1"/>
    <col min="5879" max="5879" width="3.77734375" style="49" bestFit="1" customWidth="1"/>
    <col min="5880" max="5880" width="0.88671875" style="49" bestFit="1" customWidth="1"/>
    <col min="5881" max="5881" width="2.77734375" style="49" bestFit="1" customWidth="1"/>
    <col min="5882" max="5882" width="0.88671875" style="49" bestFit="1" customWidth="1"/>
    <col min="5883" max="5883" width="3.77734375" style="49" bestFit="1" customWidth="1"/>
    <col min="5884" max="5884" width="0.88671875" style="49" bestFit="1" customWidth="1"/>
    <col min="5885" max="5885" width="2.77734375" style="49" bestFit="1" customWidth="1"/>
    <col min="5886" max="5886" width="1.88671875" style="49" bestFit="1" customWidth="1"/>
    <col min="5887" max="5888" width="0.88671875" style="49" bestFit="1" customWidth="1"/>
    <col min="5889" max="5889" width="5.5546875" style="49" bestFit="1" customWidth="1"/>
    <col min="5890" max="5890" width="1.88671875" style="49" bestFit="1" customWidth="1"/>
    <col min="5891" max="5891" width="2.77734375" style="49" bestFit="1" customWidth="1"/>
    <col min="5892" max="5892" width="1.88671875" style="49" bestFit="1" customWidth="1"/>
    <col min="5893" max="5893" width="9.33203125" style="49" bestFit="1" customWidth="1"/>
    <col min="5894" max="6122" width="8.88671875" style="49"/>
    <col min="6123" max="6124" width="4.6640625" style="49" bestFit="1" customWidth="1"/>
    <col min="6125" max="6125" width="1.88671875" style="49" bestFit="1" customWidth="1"/>
    <col min="6126" max="6127" width="2.77734375" style="49" bestFit="1" customWidth="1"/>
    <col min="6128" max="6128" width="1.88671875" style="49" bestFit="1" customWidth="1"/>
    <col min="6129" max="6129" width="4.6640625" style="49" bestFit="1" customWidth="1"/>
    <col min="6130" max="6130" width="5.5546875" style="49" bestFit="1" customWidth="1"/>
    <col min="6131" max="6131" width="9.33203125" style="49" bestFit="1" customWidth="1"/>
    <col min="6132" max="6132" width="8.44140625" style="49" bestFit="1" customWidth="1"/>
    <col min="6133" max="6133" width="4.6640625" style="49" bestFit="1" customWidth="1"/>
    <col min="6134" max="6134" width="0.88671875" style="49" bestFit="1" customWidth="1"/>
    <col min="6135" max="6135" width="3.77734375" style="49" bestFit="1" customWidth="1"/>
    <col min="6136" max="6136" width="0.88671875" style="49" bestFit="1" customWidth="1"/>
    <col min="6137" max="6137" width="2.77734375" style="49" bestFit="1" customWidth="1"/>
    <col min="6138" max="6138" width="0.88671875" style="49" bestFit="1" customWidth="1"/>
    <col min="6139" max="6139" width="3.77734375" style="49" bestFit="1" customWidth="1"/>
    <col min="6140" max="6140" width="0.88671875" style="49" bestFit="1" customWidth="1"/>
    <col min="6141" max="6141" width="2.77734375" style="49" bestFit="1" customWidth="1"/>
    <col min="6142" max="6142" width="1.88671875" style="49" bestFit="1" customWidth="1"/>
    <col min="6143" max="6144" width="0.88671875" style="49" bestFit="1" customWidth="1"/>
    <col min="6145" max="6145" width="5.5546875" style="49" bestFit="1" customWidth="1"/>
    <col min="6146" max="6146" width="1.88671875" style="49" bestFit="1" customWidth="1"/>
    <col min="6147" max="6147" width="2.77734375" style="49" bestFit="1" customWidth="1"/>
    <col min="6148" max="6148" width="1.88671875" style="49" bestFit="1" customWidth="1"/>
    <col min="6149" max="6149" width="9.33203125" style="49" bestFit="1" customWidth="1"/>
    <col min="6150" max="6378" width="8.88671875" style="49"/>
    <col min="6379" max="6380" width="4.6640625" style="49" bestFit="1" customWidth="1"/>
    <col min="6381" max="6381" width="1.88671875" style="49" bestFit="1" customWidth="1"/>
    <col min="6382" max="6383" width="2.77734375" style="49" bestFit="1" customWidth="1"/>
    <col min="6384" max="6384" width="1.88671875" style="49" bestFit="1" customWidth="1"/>
    <col min="6385" max="6385" width="4.6640625" style="49" bestFit="1" customWidth="1"/>
    <col min="6386" max="6386" width="5.5546875" style="49" bestFit="1" customWidth="1"/>
    <col min="6387" max="6387" width="9.33203125" style="49" bestFit="1" customWidth="1"/>
    <col min="6388" max="6388" width="8.44140625" style="49" bestFit="1" customWidth="1"/>
    <col min="6389" max="6389" width="4.6640625" style="49" bestFit="1" customWidth="1"/>
    <col min="6390" max="6390" width="0.88671875" style="49" bestFit="1" customWidth="1"/>
    <col min="6391" max="6391" width="3.77734375" style="49" bestFit="1" customWidth="1"/>
    <col min="6392" max="6392" width="0.88671875" style="49" bestFit="1" customWidth="1"/>
    <col min="6393" max="6393" width="2.77734375" style="49" bestFit="1" customWidth="1"/>
    <col min="6394" max="6394" width="0.88671875" style="49" bestFit="1" customWidth="1"/>
    <col min="6395" max="6395" width="3.77734375" style="49" bestFit="1" customWidth="1"/>
    <col min="6396" max="6396" width="0.88671875" style="49" bestFit="1" customWidth="1"/>
    <col min="6397" max="6397" width="2.77734375" style="49" bestFit="1" customWidth="1"/>
    <col min="6398" max="6398" width="1.88671875" style="49" bestFit="1" customWidth="1"/>
    <col min="6399" max="6400" width="0.88671875" style="49" bestFit="1" customWidth="1"/>
    <col min="6401" max="6401" width="5.5546875" style="49" bestFit="1" customWidth="1"/>
    <col min="6402" max="6402" width="1.88671875" style="49" bestFit="1" customWidth="1"/>
    <col min="6403" max="6403" width="2.77734375" style="49" bestFit="1" customWidth="1"/>
    <col min="6404" max="6404" width="1.88671875" style="49" bestFit="1" customWidth="1"/>
    <col min="6405" max="6405" width="9.33203125" style="49" bestFit="1" customWidth="1"/>
    <col min="6406" max="6634" width="8.88671875" style="49"/>
    <col min="6635" max="6636" width="4.6640625" style="49" bestFit="1" customWidth="1"/>
    <col min="6637" max="6637" width="1.88671875" style="49" bestFit="1" customWidth="1"/>
    <col min="6638" max="6639" width="2.77734375" style="49" bestFit="1" customWidth="1"/>
    <col min="6640" max="6640" width="1.88671875" style="49" bestFit="1" customWidth="1"/>
    <col min="6641" max="6641" width="4.6640625" style="49" bestFit="1" customWidth="1"/>
    <col min="6642" max="6642" width="5.5546875" style="49" bestFit="1" customWidth="1"/>
    <col min="6643" max="6643" width="9.33203125" style="49" bestFit="1" customWidth="1"/>
    <col min="6644" max="6644" width="8.44140625" style="49" bestFit="1" customWidth="1"/>
    <col min="6645" max="6645" width="4.6640625" style="49" bestFit="1" customWidth="1"/>
    <col min="6646" max="6646" width="0.88671875" style="49" bestFit="1" customWidth="1"/>
    <col min="6647" max="6647" width="3.77734375" style="49" bestFit="1" customWidth="1"/>
    <col min="6648" max="6648" width="0.88671875" style="49" bestFit="1" customWidth="1"/>
    <col min="6649" max="6649" width="2.77734375" style="49" bestFit="1" customWidth="1"/>
    <col min="6650" max="6650" width="0.88671875" style="49" bestFit="1" customWidth="1"/>
    <col min="6651" max="6651" width="3.77734375" style="49" bestFit="1" customWidth="1"/>
    <col min="6652" max="6652" width="0.88671875" style="49" bestFit="1" customWidth="1"/>
    <col min="6653" max="6653" width="2.77734375" style="49" bestFit="1" customWidth="1"/>
    <col min="6654" max="6654" width="1.88671875" style="49" bestFit="1" customWidth="1"/>
    <col min="6655" max="6656" width="0.88671875" style="49" bestFit="1" customWidth="1"/>
    <col min="6657" max="6657" width="5.5546875" style="49" bestFit="1" customWidth="1"/>
    <col min="6658" max="6658" width="1.88671875" style="49" bestFit="1" customWidth="1"/>
    <col min="6659" max="6659" width="2.77734375" style="49" bestFit="1" customWidth="1"/>
    <col min="6660" max="6660" width="1.88671875" style="49" bestFit="1" customWidth="1"/>
    <col min="6661" max="6661" width="9.33203125" style="49" bestFit="1" customWidth="1"/>
    <col min="6662" max="6890" width="8.88671875" style="49"/>
    <col min="6891" max="6892" width="4.6640625" style="49" bestFit="1" customWidth="1"/>
    <col min="6893" max="6893" width="1.88671875" style="49" bestFit="1" customWidth="1"/>
    <col min="6894" max="6895" width="2.77734375" style="49" bestFit="1" customWidth="1"/>
    <col min="6896" max="6896" width="1.88671875" style="49" bestFit="1" customWidth="1"/>
    <col min="6897" max="6897" width="4.6640625" style="49" bestFit="1" customWidth="1"/>
    <col min="6898" max="6898" width="5.5546875" style="49" bestFit="1" customWidth="1"/>
    <col min="6899" max="6899" width="9.33203125" style="49" bestFit="1" customWidth="1"/>
    <col min="6900" max="6900" width="8.44140625" style="49" bestFit="1" customWidth="1"/>
    <col min="6901" max="6901" width="4.6640625" style="49" bestFit="1" customWidth="1"/>
    <col min="6902" max="6902" width="0.88671875" style="49" bestFit="1" customWidth="1"/>
    <col min="6903" max="6903" width="3.77734375" style="49" bestFit="1" customWidth="1"/>
    <col min="6904" max="6904" width="0.88671875" style="49" bestFit="1" customWidth="1"/>
    <col min="6905" max="6905" width="2.77734375" style="49" bestFit="1" customWidth="1"/>
    <col min="6906" max="6906" width="0.88671875" style="49" bestFit="1" customWidth="1"/>
    <col min="6907" max="6907" width="3.77734375" style="49" bestFit="1" customWidth="1"/>
    <col min="6908" max="6908" width="0.88671875" style="49" bestFit="1" customWidth="1"/>
    <col min="6909" max="6909" width="2.77734375" style="49" bestFit="1" customWidth="1"/>
    <col min="6910" max="6910" width="1.88671875" style="49" bestFit="1" customWidth="1"/>
    <col min="6911" max="6912" width="0.88671875" style="49" bestFit="1" customWidth="1"/>
    <col min="6913" max="6913" width="5.5546875" style="49" bestFit="1" customWidth="1"/>
    <col min="6914" max="6914" width="1.88671875" style="49" bestFit="1" customWidth="1"/>
    <col min="6915" max="6915" width="2.77734375" style="49" bestFit="1" customWidth="1"/>
    <col min="6916" max="6916" width="1.88671875" style="49" bestFit="1" customWidth="1"/>
    <col min="6917" max="6917" width="9.33203125" style="49" bestFit="1" customWidth="1"/>
    <col min="6918" max="7146" width="8.88671875" style="49"/>
    <col min="7147" max="7148" width="4.6640625" style="49" bestFit="1" customWidth="1"/>
    <col min="7149" max="7149" width="1.88671875" style="49" bestFit="1" customWidth="1"/>
    <col min="7150" max="7151" width="2.77734375" style="49" bestFit="1" customWidth="1"/>
    <col min="7152" max="7152" width="1.88671875" style="49" bestFit="1" customWidth="1"/>
    <col min="7153" max="7153" width="4.6640625" style="49" bestFit="1" customWidth="1"/>
    <col min="7154" max="7154" width="5.5546875" style="49" bestFit="1" customWidth="1"/>
    <col min="7155" max="7155" width="9.33203125" style="49" bestFit="1" customWidth="1"/>
    <col min="7156" max="7156" width="8.44140625" style="49" bestFit="1" customWidth="1"/>
    <col min="7157" max="7157" width="4.6640625" style="49" bestFit="1" customWidth="1"/>
    <col min="7158" max="7158" width="0.88671875" style="49" bestFit="1" customWidth="1"/>
    <col min="7159" max="7159" width="3.77734375" style="49" bestFit="1" customWidth="1"/>
    <col min="7160" max="7160" width="0.88671875" style="49" bestFit="1" customWidth="1"/>
    <col min="7161" max="7161" width="2.77734375" style="49" bestFit="1" customWidth="1"/>
    <col min="7162" max="7162" width="0.88671875" style="49" bestFit="1" customWidth="1"/>
    <col min="7163" max="7163" width="3.77734375" style="49" bestFit="1" customWidth="1"/>
    <col min="7164" max="7164" width="0.88671875" style="49" bestFit="1" customWidth="1"/>
    <col min="7165" max="7165" width="2.77734375" style="49" bestFit="1" customWidth="1"/>
    <col min="7166" max="7166" width="1.88671875" style="49" bestFit="1" customWidth="1"/>
    <col min="7167" max="7168" width="0.88671875" style="49" bestFit="1" customWidth="1"/>
    <col min="7169" max="7169" width="5.5546875" style="49" bestFit="1" customWidth="1"/>
    <col min="7170" max="7170" width="1.88671875" style="49" bestFit="1" customWidth="1"/>
    <col min="7171" max="7171" width="2.77734375" style="49" bestFit="1" customWidth="1"/>
    <col min="7172" max="7172" width="1.88671875" style="49" bestFit="1" customWidth="1"/>
    <col min="7173" max="7173" width="9.33203125" style="49" bestFit="1" customWidth="1"/>
    <col min="7174" max="7402" width="8.88671875" style="49"/>
    <col min="7403" max="7404" width="4.6640625" style="49" bestFit="1" customWidth="1"/>
    <col min="7405" max="7405" width="1.88671875" style="49" bestFit="1" customWidth="1"/>
    <col min="7406" max="7407" width="2.77734375" style="49" bestFit="1" customWidth="1"/>
    <col min="7408" max="7408" width="1.88671875" style="49" bestFit="1" customWidth="1"/>
    <col min="7409" max="7409" width="4.6640625" style="49" bestFit="1" customWidth="1"/>
    <col min="7410" max="7410" width="5.5546875" style="49" bestFit="1" customWidth="1"/>
    <col min="7411" max="7411" width="9.33203125" style="49" bestFit="1" customWidth="1"/>
    <col min="7412" max="7412" width="8.44140625" style="49" bestFit="1" customWidth="1"/>
    <col min="7413" max="7413" width="4.6640625" style="49" bestFit="1" customWidth="1"/>
    <col min="7414" max="7414" width="0.88671875" style="49" bestFit="1" customWidth="1"/>
    <col min="7415" max="7415" width="3.77734375" style="49" bestFit="1" customWidth="1"/>
    <col min="7416" max="7416" width="0.88671875" style="49" bestFit="1" customWidth="1"/>
    <col min="7417" max="7417" width="2.77734375" style="49" bestFit="1" customWidth="1"/>
    <col min="7418" max="7418" width="0.88671875" style="49" bestFit="1" customWidth="1"/>
    <col min="7419" max="7419" width="3.77734375" style="49" bestFit="1" customWidth="1"/>
    <col min="7420" max="7420" width="0.88671875" style="49" bestFit="1" customWidth="1"/>
    <col min="7421" max="7421" width="2.77734375" style="49" bestFit="1" customWidth="1"/>
    <col min="7422" max="7422" width="1.88671875" style="49" bestFit="1" customWidth="1"/>
    <col min="7423" max="7424" width="0.88671875" style="49" bestFit="1" customWidth="1"/>
    <col min="7425" max="7425" width="5.5546875" style="49" bestFit="1" customWidth="1"/>
    <col min="7426" max="7426" width="1.88671875" style="49" bestFit="1" customWidth="1"/>
    <col min="7427" max="7427" width="2.77734375" style="49" bestFit="1" customWidth="1"/>
    <col min="7428" max="7428" width="1.88671875" style="49" bestFit="1" customWidth="1"/>
    <col min="7429" max="7429" width="9.33203125" style="49" bestFit="1" customWidth="1"/>
    <col min="7430" max="7658" width="8.88671875" style="49"/>
    <col min="7659" max="7660" width="4.6640625" style="49" bestFit="1" customWidth="1"/>
    <col min="7661" max="7661" width="1.88671875" style="49" bestFit="1" customWidth="1"/>
    <col min="7662" max="7663" width="2.77734375" style="49" bestFit="1" customWidth="1"/>
    <col min="7664" max="7664" width="1.88671875" style="49" bestFit="1" customWidth="1"/>
    <col min="7665" max="7665" width="4.6640625" style="49" bestFit="1" customWidth="1"/>
    <col min="7666" max="7666" width="5.5546875" style="49" bestFit="1" customWidth="1"/>
    <col min="7667" max="7667" width="9.33203125" style="49" bestFit="1" customWidth="1"/>
    <col min="7668" max="7668" width="8.44140625" style="49" bestFit="1" customWidth="1"/>
    <col min="7669" max="7669" width="4.6640625" style="49" bestFit="1" customWidth="1"/>
    <col min="7670" max="7670" width="0.88671875" style="49" bestFit="1" customWidth="1"/>
    <col min="7671" max="7671" width="3.77734375" style="49" bestFit="1" customWidth="1"/>
    <col min="7672" max="7672" width="0.88671875" style="49" bestFit="1" customWidth="1"/>
    <col min="7673" max="7673" width="2.77734375" style="49" bestFit="1" customWidth="1"/>
    <col min="7674" max="7674" width="0.88671875" style="49" bestFit="1" customWidth="1"/>
    <col min="7675" max="7675" width="3.77734375" style="49" bestFit="1" customWidth="1"/>
    <col min="7676" max="7676" width="0.88671875" style="49" bestFit="1" customWidth="1"/>
    <col min="7677" max="7677" width="2.77734375" style="49" bestFit="1" customWidth="1"/>
    <col min="7678" max="7678" width="1.88671875" style="49" bestFit="1" customWidth="1"/>
    <col min="7679" max="7680" width="0.88671875" style="49" bestFit="1" customWidth="1"/>
    <col min="7681" max="7681" width="5.5546875" style="49" bestFit="1" customWidth="1"/>
    <col min="7682" max="7682" width="1.88671875" style="49" bestFit="1" customWidth="1"/>
    <col min="7683" max="7683" width="2.77734375" style="49" bestFit="1" customWidth="1"/>
    <col min="7684" max="7684" width="1.88671875" style="49" bestFit="1" customWidth="1"/>
    <col min="7685" max="7685" width="9.33203125" style="49" bestFit="1" customWidth="1"/>
    <col min="7686" max="7914" width="8.88671875" style="49"/>
    <col min="7915" max="7916" width="4.6640625" style="49" bestFit="1" customWidth="1"/>
    <col min="7917" max="7917" width="1.88671875" style="49" bestFit="1" customWidth="1"/>
    <col min="7918" max="7919" width="2.77734375" style="49" bestFit="1" customWidth="1"/>
    <col min="7920" max="7920" width="1.88671875" style="49" bestFit="1" customWidth="1"/>
    <col min="7921" max="7921" width="4.6640625" style="49" bestFit="1" customWidth="1"/>
    <col min="7922" max="7922" width="5.5546875" style="49" bestFit="1" customWidth="1"/>
    <col min="7923" max="7923" width="9.33203125" style="49" bestFit="1" customWidth="1"/>
    <col min="7924" max="7924" width="8.44140625" style="49" bestFit="1" customWidth="1"/>
    <col min="7925" max="7925" width="4.6640625" style="49" bestFit="1" customWidth="1"/>
    <col min="7926" max="7926" width="0.88671875" style="49" bestFit="1" customWidth="1"/>
    <col min="7927" max="7927" width="3.77734375" style="49" bestFit="1" customWidth="1"/>
    <col min="7928" max="7928" width="0.88671875" style="49" bestFit="1" customWidth="1"/>
    <col min="7929" max="7929" width="2.77734375" style="49" bestFit="1" customWidth="1"/>
    <col min="7930" max="7930" width="0.88671875" style="49" bestFit="1" customWidth="1"/>
    <col min="7931" max="7931" width="3.77734375" style="49" bestFit="1" customWidth="1"/>
    <col min="7932" max="7932" width="0.88671875" style="49" bestFit="1" customWidth="1"/>
    <col min="7933" max="7933" width="2.77734375" style="49" bestFit="1" customWidth="1"/>
    <col min="7934" max="7934" width="1.88671875" style="49" bestFit="1" customWidth="1"/>
    <col min="7935" max="7936" width="0.88671875" style="49" bestFit="1" customWidth="1"/>
    <col min="7937" max="7937" width="5.5546875" style="49" bestFit="1" customWidth="1"/>
    <col min="7938" max="7938" width="1.88671875" style="49" bestFit="1" customWidth="1"/>
    <col min="7939" max="7939" width="2.77734375" style="49" bestFit="1" customWidth="1"/>
    <col min="7940" max="7940" width="1.88671875" style="49" bestFit="1" customWidth="1"/>
    <col min="7941" max="7941" width="9.33203125" style="49" bestFit="1" customWidth="1"/>
    <col min="7942" max="8170" width="8.88671875" style="49"/>
    <col min="8171" max="8172" width="4.6640625" style="49" bestFit="1" customWidth="1"/>
    <col min="8173" max="8173" width="1.88671875" style="49" bestFit="1" customWidth="1"/>
    <col min="8174" max="8175" width="2.77734375" style="49" bestFit="1" customWidth="1"/>
    <col min="8176" max="8176" width="1.88671875" style="49" bestFit="1" customWidth="1"/>
    <col min="8177" max="8177" width="4.6640625" style="49" bestFit="1" customWidth="1"/>
    <col min="8178" max="8178" width="5.5546875" style="49" bestFit="1" customWidth="1"/>
    <col min="8179" max="8179" width="9.33203125" style="49" bestFit="1" customWidth="1"/>
    <col min="8180" max="8180" width="8.44140625" style="49" bestFit="1" customWidth="1"/>
    <col min="8181" max="8181" width="4.6640625" style="49" bestFit="1" customWidth="1"/>
    <col min="8182" max="8182" width="0.88671875" style="49" bestFit="1" customWidth="1"/>
    <col min="8183" max="8183" width="3.77734375" style="49" bestFit="1" customWidth="1"/>
    <col min="8184" max="8184" width="0.88671875" style="49" bestFit="1" customWidth="1"/>
    <col min="8185" max="8185" width="2.77734375" style="49" bestFit="1" customWidth="1"/>
    <col min="8186" max="8186" width="0.88671875" style="49" bestFit="1" customWidth="1"/>
    <col min="8187" max="8187" width="3.77734375" style="49" bestFit="1" customWidth="1"/>
    <col min="8188" max="8188" width="0.88671875" style="49" bestFit="1" customWidth="1"/>
    <col min="8189" max="8189" width="2.77734375" style="49" bestFit="1" customWidth="1"/>
    <col min="8190" max="8190" width="1.88671875" style="49" bestFit="1" customWidth="1"/>
    <col min="8191" max="8192" width="0.88671875" style="49" bestFit="1" customWidth="1"/>
    <col min="8193" max="8193" width="5.5546875" style="49" bestFit="1" customWidth="1"/>
    <col min="8194" max="8194" width="1.88671875" style="49" bestFit="1" customWidth="1"/>
    <col min="8195" max="8195" width="2.77734375" style="49" bestFit="1" customWidth="1"/>
    <col min="8196" max="8196" width="1.88671875" style="49" bestFit="1" customWidth="1"/>
    <col min="8197" max="8197" width="9.33203125" style="49" bestFit="1" customWidth="1"/>
    <col min="8198" max="8426" width="8.88671875" style="49"/>
    <col min="8427" max="8428" width="4.6640625" style="49" bestFit="1" customWidth="1"/>
    <col min="8429" max="8429" width="1.88671875" style="49" bestFit="1" customWidth="1"/>
    <col min="8430" max="8431" width="2.77734375" style="49" bestFit="1" customWidth="1"/>
    <col min="8432" max="8432" width="1.88671875" style="49" bestFit="1" customWidth="1"/>
    <col min="8433" max="8433" width="4.6640625" style="49" bestFit="1" customWidth="1"/>
    <col min="8434" max="8434" width="5.5546875" style="49" bestFit="1" customWidth="1"/>
    <col min="8435" max="8435" width="9.33203125" style="49" bestFit="1" customWidth="1"/>
    <col min="8436" max="8436" width="8.44140625" style="49" bestFit="1" customWidth="1"/>
    <col min="8437" max="8437" width="4.6640625" style="49" bestFit="1" customWidth="1"/>
    <col min="8438" max="8438" width="0.88671875" style="49" bestFit="1" customWidth="1"/>
    <col min="8439" max="8439" width="3.77734375" style="49" bestFit="1" customWidth="1"/>
    <col min="8440" max="8440" width="0.88671875" style="49" bestFit="1" customWidth="1"/>
    <col min="8441" max="8441" width="2.77734375" style="49" bestFit="1" customWidth="1"/>
    <col min="8442" max="8442" width="0.88671875" style="49" bestFit="1" customWidth="1"/>
    <col min="8443" max="8443" width="3.77734375" style="49" bestFit="1" customWidth="1"/>
    <col min="8444" max="8444" width="0.88671875" style="49" bestFit="1" customWidth="1"/>
    <col min="8445" max="8445" width="2.77734375" style="49" bestFit="1" customWidth="1"/>
    <col min="8446" max="8446" width="1.88671875" style="49" bestFit="1" customWidth="1"/>
    <col min="8447" max="8448" width="0.88671875" style="49" bestFit="1" customWidth="1"/>
    <col min="8449" max="8449" width="5.5546875" style="49" bestFit="1" customWidth="1"/>
    <col min="8450" max="8450" width="1.88671875" style="49" bestFit="1" customWidth="1"/>
    <col min="8451" max="8451" width="2.77734375" style="49" bestFit="1" customWidth="1"/>
    <col min="8452" max="8452" width="1.88671875" style="49" bestFit="1" customWidth="1"/>
    <col min="8453" max="8453" width="9.33203125" style="49" bestFit="1" customWidth="1"/>
    <col min="8454" max="8682" width="8.88671875" style="49"/>
    <col min="8683" max="8684" width="4.6640625" style="49" bestFit="1" customWidth="1"/>
    <col min="8685" max="8685" width="1.88671875" style="49" bestFit="1" customWidth="1"/>
    <col min="8686" max="8687" width="2.77734375" style="49" bestFit="1" customWidth="1"/>
    <col min="8688" max="8688" width="1.88671875" style="49" bestFit="1" customWidth="1"/>
    <col min="8689" max="8689" width="4.6640625" style="49" bestFit="1" customWidth="1"/>
    <col min="8690" max="8690" width="5.5546875" style="49" bestFit="1" customWidth="1"/>
    <col min="8691" max="8691" width="9.33203125" style="49" bestFit="1" customWidth="1"/>
    <col min="8692" max="8692" width="8.44140625" style="49" bestFit="1" customWidth="1"/>
    <col min="8693" max="8693" width="4.6640625" style="49" bestFit="1" customWidth="1"/>
    <col min="8694" max="8694" width="0.88671875" style="49" bestFit="1" customWidth="1"/>
    <col min="8695" max="8695" width="3.77734375" style="49" bestFit="1" customWidth="1"/>
    <col min="8696" max="8696" width="0.88671875" style="49" bestFit="1" customWidth="1"/>
    <col min="8697" max="8697" width="2.77734375" style="49" bestFit="1" customWidth="1"/>
    <col min="8698" max="8698" width="0.88671875" style="49" bestFit="1" customWidth="1"/>
    <col min="8699" max="8699" width="3.77734375" style="49" bestFit="1" customWidth="1"/>
    <col min="8700" max="8700" width="0.88671875" style="49" bestFit="1" customWidth="1"/>
    <col min="8701" max="8701" width="2.77734375" style="49" bestFit="1" customWidth="1"/>
    <col min="8702" max="8702" width="1.88671875" style="49" bestFit="1" customWidth="1"/>
    <col min="8703" max="8704" width="0.88671875" style="49" bestFit="1" customWidth="1"/>
    <col min="8705" max="8705" width="5.5546875" style="49" bestFit="1" customWidth="1"/>
    <col min="8706" max="8706" width="1.88671875" style="49" bestFit="1" customWidth="1"/>
    <col min="8707" max="8707" width="2.77734375" style="49" bestFit="1" customWidth="1"/>
    <col min="8708" max="8708" width="1.88671875" style="49" bestFit="1" customWidth="1"/>
    <col min="8709" max="8709" width="9.33203125" style="49" bestFit="1" customWidth="1"/>
    <col min="8710" max="8938" width="8.88671875" style="49"/>
    <col min="8939" max="8940" width="4.6640625" style="49" bestFit="1" customWidth="1"/>
    <col min="8941" max="8941" width="1.88671875" style="49" bestFit="1" customWidth="1"/>
    <col min="8942" max="8943" width="2.77734375" style="49" bestFit="1" customWidth="1"/>
    <col min="8944" max="8944" width="1.88671875" style="49" bestFit="1" customWidth="1"/>
    <col min="8945" max="8945" width="4.6640625" style="49" bestFit="1" customWidth="1"/>
    <col min="8946" max="8946" width="5.5546875" style="49" bestFit="1" customWidth="1"/>
    <col min="8947" max="8947" width="9.33203125" style="49" bestFit="1" customWidth="1"/>
    <col min="8948" max="8948" width="8.44140625" style="49" bestFit="1" customWidth="1"/>
    <col min="8949" max="8949" width="4.6640625" style="49" bestFit="1" customWidth="1"/>
    <col min="8950" max="8950" width="0.88671875" style="49" bestFit="1" customWidth="1"/>
    <col min="8951" max="8951" width="3.77734375" style="49" bestFit="1" customWidth="1"/>
    <col min="8952" max="8952" width="0.88671875" style="49" bestFit="1" customWidth="1"/>
    <col min="8953" max="8953" width="2.77734375" style="49" bestFit="1" customWidth="1"/>
    <col min="8954" max="8954" width="0.88671875" style="49" bestFit="1" customWidth="1"/>
    <col min="8955" max="8955" width="3.77734375" style="49" bestFit="1" customWidth="1"/>
    <col min="8956" max="8956" width="0.88671875" style="49" bestFit="1" customWidth="1"/>
    <col min="8957" max="8957" width="2.77734375" style="49" bestFit="1" customWidth="1"/>
    <col min="8958" max="8958" width="1.88671875" style="49" bestFit="1" customWidth="1"/>
    <col min="8959" max="8960" width="0.88671875" style="49" bestFit="1" customWidth="1"/>
    <col min="8961" max="8961" width="5.5546875" style="49" bestFit="1" customWidth="1"/>
    <col min="8962" max="8962" width="1.88671875" style="49" bestFit="1" customWidth="1"/>
    <col min="8963" max="8963" width="2.77734375" style="49" bestFit="1" customWidth="1"/>
    <col min="8964" max="8964" width="1.88671875" style="49" bestFit="1" customWidth="1"/>
    <col min="8965" max="8965" width="9.33203125" style="49" bestFit="1" customWidth="1"/>
    <col min="8966" max="9194" width="8.88671875" style="49"/>
    <col min="9195" max="9196" width="4.6640625" style="49" bestFit="1" customWidth="1"/>
    <col min="9197" max="9197" width="1.88671875" style="49" bestFit="1" customWidth="1"/>
    <col min="9198" max="9199" width="2.77734375" style="49" bestFit="1" customWidth="1"/>
    <col min="9200" max="9200" width="1.88671875" style="49" bestFit="1" customWidth="1"/>
    <col min="9201" max="9201" width="4.6640625" style="49" bestFit="1" customWidth="1"/>
    <col min="9202" max="9202" width="5.5546875" style="49" bestFit="1" customWidth="1"/>
    <col min="9203" max="9203" width="9.33203125" style="49" bestFit="1" customWidth="1"/>
    <col min="9204" max="9204" width="8.44140625" style="49" bestFit="1" customWidth="1"/>
    <col min="9205" max="9205" width="4.6640625" style="49" bestFit="1" customWidth="1"/>
    <col min="9206" max="9206" width="0.88671875" style="49" bestFit="1" customWidth="1"/>
    <col min="9207" max="9207" width="3.77734375" style="49" bestFit="1" customWidth="1"/>
    <col min="9208" max="9208" width="0.88671875" style="49" bestFit="1" customWidth="1"/>
    <col min="9209" max="9209" width="2.77734375" style="49" bestFit="1" customWidth="1"/>
    <col min="9210" max="9210" width="0.88671875" style="49" bestFit="1" customWidth="1"/>
    <col min="9211" max="9211" width="3.77734375" style="49" bestFit="1" customWidth="1"/>
    <col min="9212" max="9212" width="0.88671875" style="49" bestFit="1" customWidth="1"/>
    <col min="9213" max="9213" width="2.77734375" style="49" bestFit="1" customWidth="1"/>
    <col min="9214" max="9214" width="1.88671875" style="49" bestFit="1" customWidth="1"/>
    <col min="9215" max="9216" width="0.88671875" style="49" bestFit="1" customWidth="1"/>
    <col min="9217" max="9217" width="5.5546875" style="49" bestFit="1" customWidth="1"/>
    <col min="9218" max="9218" width="1.88671875" style="49" bestFit="1" customWidth="1"/>
    <col min="9219" max="9219" width="2.77734375" style="49" bestFit="1" customWidth="1"/>
    <col min="9220" max="9220" width="1.88671875" style="49" bestFit="1" customWidth="1"/>
    <col min="9221" max="9221" width="9.33203125" style="49" bestFit="1" customWidth="1"/>
    <col min="9222" max="9450" width="8.88671875" style="49"/>
    <col min="9451" max="9452" width="4.6640625" style="49" bestFit="1" customWidth="1"/>
    <col min="9453" max="9453" width="1.88671875" style="49" bestFit="1" customWidth="1"/>
    <col min="9454" max="9455" width="2.77734375" style="49" bestFit="1" customWidth="1"/>
    <col min="9456" max="9456" width="1.88671875" style="49" bestFit="1" customWidth="1"/>
    <col min="9457" max="9457" width="4.6640625" style="49" bestFit="1" customWidth="1"/>
    <col min="9458" max="9458" width="5.5546875" style="49" bestFit="1" customWidth="1"/>
    <col min="9459" max="9459" width="9.33203125" style="49" bestFit="1" customWidth="1"/>
    <col min="9460" max="9460" width="8.44140625" style="49" bestFit="1" customWidth="1"/>
    <col min="9461" max="9461" width="4.6640625" style="49" bestFit="1" customWidth="1"/>
    <col min="9462" max="9462" width="0.88671875" style="49" bestFit="1" customWidth="1"/>
    <col min="9463" max="9463" width="3.77734375" style="49" bestFit="1" customWidth="1"/>
    <col min="9464" max="9464" width="0.88671875" style="49" bestFit="1" customWidth="1"/>
    <col min="9465" max="9465" width="2.77734375" style="49" bestFit="1" customWidth="1"/>
    <col min="9466" max="9466" width="0.88671875" style="49" bestFit="1" customWidth="1"/>
    <col min="9467" max="9467" width="3.77734375" style="49" bestFit="1" customWidth="1"/>
    <col min="9468" max="9468" width="0.88671875" style="49" bestFit="1" customWidth="1"/>
    <col min="9469" max="9469" width="2.77734375" style="49" bestFit="1" customWidth="1"/>
    <col min="9470" max="9470" width="1.88671875" style="49" bestFit="1" customWidth="1"/>
    <col min="9471" max="9472" width="0.88671875" style="49" bestFit="1" customWidth="1"/>
    <col min="9473" max="9473" width="5.5546875" style="49" bestFit="1" customWidth="1"/>
    <col min="9474" max="9474" width="1.88671875" style="49" bestFit="1" customWidth="1"/>
    <col min="9475" max="9475" width="2.77734375" style="49" bestFit="1" customWidth="1"/>
    <col min="9476" max="9476" width="1.88671875" style="49" bestFit="1" customWidth="1"/>
    <col min="9477" max="9477" width="9.33203125" style="49" bestFit="1" customWidth="1"/>
    <col min="9478" max="9706" width="8.88671875" style="49"/>
    <col min="9707" max="9708" width="4.6640625" style="49" bestFit="1" customWidth="1"/>
    <col min="9709" max="9709" width="1.88671875" style="49" bestFit="1" customWidth="1"/>
    <col min="9710" max="9711" width="2.77734375" style="49" bestFit="1" customWidth="1"/>
    <col min="9712" max="9712" width="1.88671875" style="49" bestFit="1" customWidth="1"/>
    <col min="9713" max="9713" width="4.6640625" style="49" bestFit="1" customWidth="1"/>
    <col min="9714" max="9714" width="5.5546875" style="49" bestFit="1" customWidth="1"/>
    <col min="9715" max="9715" width="9.33203125" style="49" bestFit="1" customWidth="1"/>
    <col min="9716" max="9716" width="8.44140625" style="49" bestFit="1" customWidth="1"/>
    <col min="9717" max="9717" width="4.6640625" style="49" bestFit="1" customWidth="1"/>
    <col min="9718" max="9718" width="0.88671875" style="49" bestFit="1" customWidth="1"/>
    <col min="9719" max="9719" width="3.77734375" style="49" bestFit="1" customWidth="1"/>
    <col min="9720" max="9720" width="0.88671875" style="49" bestFit="1" customWidth="1"/>
    <col min="9721" max="9721" width="2.77734375" style="49" bestFit="1" customWidth="1"/>
    <col min="9722" max="9722" width="0.88671875" style="49" bestFit="1" customWidth="1"/>
    <col min="9723" max="9723" width="3.77734375" style="49" bestFit="1" customWidth="1"/>
    <col min="9724" max="9724" width="0.88671875" style="49" bestFit="1" customWidth="1"/>
    <col min="9725" max="9725" width="2.77734375" style="49" bestFit="1" customWidth="1"/>
    <col min="9726" max="9726" width="1.88671875" style="49" bestFit="1" customWidth="1"/>
    <col min="9727" max="9728" width="0.88671875" style="49" bestFit="1" customWidth="1"/>
    <col min="9729" max="9729" width="5.5546875" style="49" bestFit="1" customWidth="1"/>
    <col min="9730" max="9730" width="1.88671875" style="49" bestFit="1" customWidth="1"/>
    <col min="9731" max="9731" width="2.77734375" style="49" bestFit="1" customWidth="1"/>
    <col min="9732" max="9732" width="1.88671875" style="49" bestFit="1" customWidth="1"/>
    <col min="9733" max="9733" width="9.33203125" style="49" bestFit="1" customWidth="1"/>
    <col min="9734" max="9962" width="8.88671875" style="49"/>
    <col min="9963" max="9964" width="4.6640625" style="49" bestFit="1" customWidth="1"/>
    <col min="9965" max="9965" width="1.88671875" style="49" bestFit="1" customWidth="1"/>
    <col min="9966" max="9967" width="2.77734375" style="49" bestFit="1" customWidth="1"/>
    <col min="9968" max="9968" width="1.88671875" style="49" bestFit="1" customWidth="1"/>
    <col min="9969" max="9969" width="4.6640625" style="49" bestFit="1" customWidth="1"/>
    <col min="9970" max="9970" width="5.5546875" style="49" bestFit="1" customWidth="1"/>
    <col min="9971" max="9971" width="9.33203125" style="49" bestFit="1" customWidth="1"/>
    <col min="9972" max="9972" width="8.44140625" style="49" bestFit="1" customWidth="1"/>
    <col min="9973" max="9973" width="4.6640625" style="49" bestFit="1" customWidth="1"/>
    <col min="9974" max="9974" width="0.88671875" style="49" bestFit="1" customWidth="1"/>
    <col min="9975" max="9975" width="3.77734375" style="49" bestFit="1" customWidth="1"/>
    <col min="9976" max="9976" width="0.88671875" style="49" bestFit="1" customWidth="1"/>
    <col min="9977" max="9977" width="2.77734375" style="49" bestFit="1" customWidth="1"/>
    <col min="9978" max="9978" width="0.88671875" style="49" bestFit="1" customWidth="1"/>
    <col min="9979" max="9979" width="3.77734375" style="49" bestFit="1" customWidth="1"/>
    <col min="9980" max="9980" width="0.88671875" style="49" bestFit="1" customWidth="1"/>
    <col min="9981" max="9981" width="2.77734375" style="49" bestFit="1" customWidth="1"/>
    <col min="9982" max="9982" width="1.88671875" style="49" bestFit="1" customWidth="1"/>
    <col min="9983" max="9984" width="0.88671875" style="49" bestFit="1" customWidth="1"/>
    <col min="9985" max="9985" width="5.5546875" style="49" bestFit="1" customWidth="1"/>
    <col min="9986" max="9986" width="1.88671875" style="49" bestFit="1" customWidth="1"/>
    <col min="9987" max="9987" width="2.77734375" style="49" bestFit="1" customWidth="1"/>
    <col min="9988" max="9988" width="1.88671875" style="49" bestFit="1" customWidth="1"/>
    <col min="9989" max="9989" width="9.33203125" style="49" bestFit="1" customWidth="1"/>
    <col min="9990" max="10218" width="8.88671875" style="49"/>
    <col min="10219" max="10220" width="4.6640625" style="49" bestFit="1" customWidth="1"/>
    <col min="10221" max="10221" width="1.88671875" style="49" bestFit="1" customWidth="1"/>
    <col min="10222" max="10223" width="2.77734375" style="49" bestFit="1" customWidth="1"/>
    <col min="10224" max="10224" width="1.88671875" style="49" bestFit="1" customWidth="1"/>
    <col min="10225" max="10225" width="4.6640625" style="49" bestFit="1" customWidth="1"/>
    <col min="10226" max="10226" width="5.5546875" style="49" bestFit="1" customWidth="1"/>
    <col min="10227" max="10227" width="9.33203125" style="49" bestFit="1" customWidth="1"/>
    <col min="10228" max="10228" width="8.44140625" style="49" bestFit="1" customWidth="1"/>
    <col min="10229" max="10229" width="4.6640625" style="49" bestFit="1" customWidth="1"/>
    <col min="10230" max="10230" width="0.88671875" style="49" bestFit="1" customWidth="1"/>
    <col min="10231" max="10231" width="3.77734375" style="49" bestFit="1" customWidth="1"/>
    <col min="10232" max="10232" width="0.88671875" style="49" bestFit="1" customWidth="1"/>
    <col min="10233" max="10233" width="2.77734375" style="49" bestFit="1" customWidth="1"/>
    <col min="10234" max="10234" width="0.88671875" style="49" bestFit="1" customWidth="1"/>
    <col min="10235" max="10235" width="3.77734375" style="49" bestFit="1" customWidth="1"/>
    <col min="10236" max="10236" width="0.88671875" style="49" bestFit="1" customWidth="1"/>
    <col min="10237" max="10237" width="2.77734375" style="49" bestFit="1" customWidth="1"/>
    <col min="10238" max="10238" width="1.88671875" style="49" bestFit="1" customWidth="1"/>
    <col min="10239" max="10240" width="0.88671875" style="49" bestFit="1" customWidth="1"/>
    <col min="10241" max="10241" width="5.5546875" style="49" bestFit="1" customWidth="1"/>
    <col min="10242" max="10242" width="1.88671875" style="49" bestFit="1" customWidth="1"/>
    <col min="10243" max="10243" width="2.77734375" style="49" bestFit="1" customWidth="1"/>
    <col min="10244" max="10244" width="1.88671875" style="49" bestFit="1" customWidth="1"/>
    <col min="10245" max="10245" width="9.33203125" style="49" bestFit="1" customWidth="1"/>
    <col min="10246" max="10474" width="8.88671875" style="49"/>
    <col min="10475" max="10476" width="4.6640625" style="49" bestFit="1" customWidth="1"/>
    <col min="10477" max="10477" width="1.88671875" style="49" bestFit="1" customWidth="1"/>
    <col min="10478" max="10479" width="2.77734375" style="49" bestFit="1" customWidth="1"/>
    <col min="10480" max="10480" width="1.88671875" style="49" bestFit="1" customWidth="1"/>
    <col min="10481" max="10481" width="4.6640625" style="49" bestFit="1" customWidth="1"/>
    <col min="10482" max="10482" width="5.5546875" style="49" bestFit="1" customWidth="1"/>
    <col min="10483" max="10483" width="9.33203125" style="49" bestFit="1" customWidth="1"/>
    <col min="10484" max="10484" width="8.44140625" style="49" bestFit="1" customWidth="1"/>
    <col min="10485" max="10485" width="4.6640625" style="49" bestFit="1" customWidth="1"/>
    <col min="10486" max="10486" width="0.88671875" style="49" bestFit="1" customWidth="1"/>
    <col min="10487" max="10487" width="3.77734375" style="49" bestFit="1" customWidth="1"/>
    <col min="10488" max="10488" width="0.88671875" style="49" bestFit="1" customWidth="1"/>
    <col min="10489" max="10489" width="2.77734375" style="49" bestFit="1" customWidth="1"/>
    <col min="10490" max="10490" width="0.88671875" style="49" bestFit="1" customWidth="1"/>
    <col min="10491" max="10491" width="3.77734375" style="49" bestFit="1" customWidth="1"/>
    <col min="10492" max="10492" width="0.88671875" style="49" bestFit="1" customWidth="1"/>
    <col min="10493" max="10493" width="2.77734375" style="49" bestFit="1" customWidth="1"/>
    <col min="10494" max="10494" width="1.88671875" style="49" bestFit="1" customWidth="1"/>
    <col min="10495" max="10496" width="0.88671875" style="49" bestFit="1" customWidth="1"/>
    <col min="10497" max="10497" width="5.5546875" style="49" bestFit="1" customWidth="1"/>
    <col min="10498" max="10498" width="1.88671875" style="49" bestFit="1" customWidth="1"/>
    <col min="10499" max="10499" width="2.77734375" style="49" bestFit="1" customWidth="1"/>
    <col min="10500" max="10500" width="1.88671875" style="49" bestFit="1" customWidth="1"/>
    <col min="10501" max="10501" width="9.33203125" style="49" bestFit="1" customWidth="1"/>
    <col min="10502" max="10730" width="8.88671875" style="49"/>
    <col min="10731" max="10732" width="4.6640625" style="49" bestFit="1" customWidth="1"/>
    <col min="10733" max="10733" width="1.88671875" style="49" bestFit="1" customWidth="1"/>
    <col min="10734" max="10735" width="2.77734375" style="49" bestFit="1" customWidth="1"/>
    <col min="10736" max="10736" width="1.88671875" style="49" bestFit="1" customWidth="1"/>
    <col min="10737" max="10737" width="4.6640625" style="49" bestFit="1" customWidth="1"/>
    <col min="10738" max="10738" width="5.5546875" style="49" bestFit="1" customWidth="1"/>
    <col min="10739" max="10739" width="9.33203125" style="49" bestFit="1" customWidth="1"/>
    <col min="10740" max="10740" width="8.44140625" style="49" bestFit="1" customWidth="1"/>
    <col min="10741" max="10741" width="4.6640625" style="49" bestFit="1" customWidth="1"/>
    <col min="10742" max="10742" width="0.88671875" style="49" bestFit="1" customWidth="1"/>
    <col min="10743" max="10743" width="3.77734375" style="49" bestFit="1" customWidth="1"/>
    <col min="10744" max="10744" width="0.88671875" style="49" bestFit="1" customWidth="1"/>
    <col min="10745" max="10745" width="2.77734375" style="49" bestFit="1" customWidth="1"/>
    <col min="10746" max="10746" width="0.88671875" style="49" bestFit="1" customWidth="1"/>
    <col min="10747" max="10747" width="3.77734375" style="49" bestFit="1" customWidth="1"/>
    <col min="10748" max="10748" width="0.88671875" style="49" bestFit="1" customWidth="1"/>
    <col min="10749" max="10749" width="2.77734375" style="49" bestFit="1" customWidth="1"/>
    <col min="10750" max="10750" width="1.88671875" style="49" bestFit="1" customWidth="1"/>
    <col min="10751" max="10752" width="0.88671875" style="49" bestFit="1" customWidth="1"/>
    <col min="10753" max="10753" width="5.5546875" style="49" bestFit="1" customWidth="1"/>
    <col min="10754" max="10754" width="1.88671875" style="49" bestFit="1" customWidth="1"/>
    <col min="10755" max="10755" width="2.77734375" style="49" bestFit="1" customWidth="1"/>
    <col min="10756" max="10756" width="1.88671875" style="49" bestFit="1" customWidth="1"/>
    <col min="10757" max="10757" width="9.33203125" style="49" bestFit="1" customWidth="1"/>
    <col min="10758" max="10986" width="8.88671875" style="49"/>
    <col min="10987" max="10988" width="4.6640625" style="49" bestFit="1" customWidth="1"/>
    <col min="10989" max="10989" width="1.88671875" style="49" bestFit="1" customWidth="1"/>
    <col min="10990" max="10991" width="2.77734375" style="49" bestFit="1" customWidth="1"/>
    <col min="10992" max="10992" width="1.88671875" style="49" bestFit="1" customWidth="1"/>
    <col min="10993" max="10993" width="4.6640625" style="49" bestFit="1" customWidth="1"/>
    <col min="10994" max="10994" width="5.5546875" style="49" bestFit="1" customWidth="1"/>
    <col min="10995" max="10995" width="9.33203125" style="49" bestFit="1" customWidth="1"/>
    <col min="10996" max="10996" width="8.44140625" style="49" bestFit="1" customWidth="1"/>
    <col min="10997" max="10997" width="4.6640625" style="49" bestFit="1" customWidth="1"/>
    <col min="10998" max="10998" width="0.88671875" style="49" bestFit="1" customWidth="1"/>
    <col min="10999" max="10999" width="3.77734375" style="49" bestFit="1" customWidth="1"/>
    <col min="11000" max="11000" width="0.88671875" style="49" bestFit="1" customWidth="1"/>
    <col min="11001" max="11001" width="2.77734375" style="49" bestFit="1" customWidth="1"/>
    <col min="11002" max="11002" width="0.88671875" style="49" bestFit="1" customWidth="1"/>
    <col min="11003" max="11003" width="3.77734375" style="49" bestFit="1" customWidth="1"/>
    <col min="11004" max="11004" width="0.88671875" style="49" bestFit="1" customWidth="1"/>
    <col min="11005" max="11005" width="2.77734375" style="49" bestFit="1" customWidth="1"/>
    <col min="11006" max="11006" width="1.88671875" style="49" bestFit="1" customWidth="1"/>
    <col min="11007" max="11008" width="0.88671875" style="49" bestFit="1" customWidth="1"/>
    <col min="11009" max="11009" width="5.5546875" style="49" bestFit="1" customWidth="1"/>
    <col min="11010" max="11010" width="1.88671875" style="49" bestFit="1" customWidth="1"/>
    <col min="11011" max="11011" width="2.77734375" style="49" bestFit="1" customWidth="1"/>
    <col min="11012" max="11012" width="1.88671875" style="49" bestFit="1" customWidth="1"/>
    <col min="11013" max="11013" width="9.33203125" style="49" bestFit="1" customWidth="1"/>
    <col min="11014" max="11242" width="8.88671875" style="49"/>
    <col min="11243" max="11244" width="4.6640625" style="49" bestFit="1" customWidth="1"/>
    <col min="11245" max="11245" width="1.88671875" style="49" bestFit="1" customWidth="1"/>
    <col min="11246" max="11247" width="2.77734375" style="49" bestFit="1" customWidth="1"/>
    <col min="11248" max="11248" width="1.88671875" style="49" bestFit="1" customWidth="1"/>
    <col min="11249" max="11249" width="4.6640625" style="49" bestFit="1" customWidth="1"/>
    <col min="11250" max="11250" width="5.5546875" style="49" bestFit="1" customWidth="1"/>
    <col min="11251" max="11251" width="9.33203125" style="49" bestFit="1" customWidth="1"/>
    <col min="11252" max="11252" width="8.44140625" style="49" bestFit="1" customWidth="1"/>
    <col min="11253" max="11253" width="4.6640625" style="49" bestFit="1" customWidth="1"/>
    <col min="11254" max="11254" width="0.88671875" style="49" bestFit="1" customWidth="1"/>
    <col min="11255" max="11255" width="3.77734375" style="49" bestFit="1" customWidth="1"/>
    <col min="11256" max="11256" width="0.88671875" style="49" bestFit="1" customWidth="1"/>
    <col min="11257" max="11257" width="2.77734375" style="49" bestFit="1" customWidth="1"/>
    <col min="11258" max="11258" width="0.88671875" style="49" bestFit="1" customWidth="1"/>
    <col min="11259" max="11259" width="3.77734375" style="49" bestFit="1" customWidth="1"/>
    <col min="11260" max="11260" width="0.88671875" style="49" bestFit="1" customWidth="1"/>
    <col min="11261" max="11261" width="2.77734375" style="49" bestFit="1" customWidth="1"/>
    <col min="11262" max="11262" width="1.88671875" style="49" bestFit="1" customWidth="1"/>
    <col min="11263" max="11264" width="0.88671875" style="49" bestFit="1" customWidth="1"/>
    <col min="11265" max="11265" width="5.5546875" style="49" bestFit="1" customWidth="1"/>
    <col min="11266" max="11266" width="1.88671875" style="49" bestFit="1" customWidth="1"/>
    <col min="11267" max="11267" width="2.77734375" style="49" bestFit="1" customWidth="1"/>
    <col min="11268" max="11268" width="1.88671875" style="49" bestFit="1" customWidth="1"/>
    <col min="11269" max="11269" width="9.33203125" style="49" bestFit="1" customWidth="1"/>
    <col min="11270" max="11498" width="8.88671875" style="49"/>
    <col min="11499" max="11500" width="4.6640625" style="49" bestFit="1" customWidth="1"/>
    <col min="11501" max="11501" width="1.88671875" style="49" bestFit="1" customWidth="1"/>
    <col min="11502" max="11503" width="2.77734375" style="49" bestFit="1" customWidth="1"/>
    <col min="11504" max="11504" width="1.88671875" style="49" bestFit="1" customWidth="1"/>
    <col min="11505" max="11505" width="4.6640625" style="49" bestFit="1" customWidth="1"/>
    <col min="11506" max="11506" width="5.5546875" style="49" bestFit="1" customWidth="1"/>
    <col min="11507" max="11507" width="9.33203125" style="49" bestFit="1" customWidth="1"/>
    <col min="11508" max="11508" width="8.44140625" style="49" bestFit="1" customWidth="1"/>
    <col min="11509" max="11509" width="4.6640625" style="49" bestFit="1" customWidth="1"/>
    <col min="11510" max="11510" width="0.88671875" style="49" bestFit="1" customWidth="1"/>
    <col min="11511" max="11511" width="3.77734375" style="49" bestFit="1" customWidth="1"/>
    <col min="11512" max="11512" width="0.88671875" style="49" bestFit="1" customWidth="1"/>
    <col min="11513" max="11513" width="2.77734375" style="49" bestFit="1" customWidth="1"/>
    <col min="11514" max="11514" width="0.88671875" style="49" bestFit="1" customWidth="1"/>
    <col min="11515" max="11515" width="3.77734375" style="49" bestFit="1" customWidth="1"/>
    <col min="11516" max="11516" width="0.88671875" style="49" bestFit="1" customWidth="1"/>
    <col min="11517" max="11517" width="2.77734375" style="49" bestFit="1" customWidth="1"/>
    <col min="11518" max="11518" width="1.88671875" style="49" bestFit="1" customWidth="1"/>
    <col min="11519" max="11520" width="0.88671875" style="49" bestFit="1" customWidth="1"/>
    <col min="11521" max="11521" width="5.5546875" style="49" bestFit="1" customWidth="1"/>
    <col min="11522" max="11522" width="1.88671875" style="49" bestFit="1" customWidth="1"/>
    <col min="11523" max="11523" width="2.77734375" style="49" bestFit="1" customWidth="1"/>
    <col min="11524" max="11524" width="1.88671875" style="49" bestFit="1" customWidth="1"/>
    <col min="11525" max="11525" width="9.33203125" style="49" bestFit="1" customWidth="1"/>
    <col min="11526" max="11754" width="8.88671875" style="49"/>
    <col min="11755" max="11756" width="4.6640625" style="49" bestFit="1" customWidth="1"/>
    <col min="11757" max="11757" width="1.88671875" style="49" bestFit="1" customWidth="1"/>
    <col min="11758" max="11759" width="2.77734375" style="49" bestFit="1" customWidth="1"/>
    <col min="11760" max="11760" width="1.88671875" style="49" bestFit="1" customWidth="1"/>
    <col min="11761" max="11761" width="4.6640625" style="49" bestFit="1" customWidth="1"/>
    <col min="11762" max="11762" width="5.5546875" style="49" bestFit="1" customWidth="1"/>
    <col min="11763" max="11763" width="9.33203125" style="49" bestFit="1" customWidth="1"/>
    <col min="11764" max="11764" width="8.44140625" style="49" bestFit="1" customWidth="1"/>
    <col min="11765" max="11765" width="4.6640625" style="49" bestFit="1" customWidth="1"/>
    <col min="11766" max="11766" width="0.88671875" style="49" bestFit="1" customWidth="1"/>
    <col min="11767" max="11767" width="3.77734375" style="49" bestFit="1" customWidth="1"/>
    <col min="11768" max="11768" width="0.88671875" style="49" bestFit="1" customWidth="1"/>
    <col min="11769" max="11769" width="2.77734375" style="49" bestFit="1" customWidth="1"/>
    <col min="11770" max="11770" width="0.88671875" style="49" bestFit="1" customWidth="1"/>
    <col min="11771" max="11771" width="3.77734375" style="49" bestFit="1" customWidth="1"/>
    <col min="11772" max="11772" width="0.88671875" style="49" bestFit="1" customWidth="1"/>
    <col min="11773" max="11773" width="2.77734375" style="49" bestFit="1" customWidth="1"/>
    <col min="11774" max="11774" width="1.88671875" style="49" bestFit="1" customWidth="1"/>
    <col min="11775" max="11776" width="0.88671875" style="49" bestFit="1" customWidth="1"/>
    <col min="11777" max="11777" width="5.5546875" style="49" bestFit="1" customWidth="1"/>
    <col min="11778" max="11778" width="1.88671875" style="49" bestFit="1" customWidth="1"/>
    <col min="11779" max="11779" width="2.77734375" style="49" bestFit="1" customWidth="1"/>
    <col min="11780" max="11780" width="1.88671875" style="49" bestFit="1" customWidth="1"/>
    <col min="11781" max="11781" width="9.33203125" style="49" bestFit="1" customWidth="1"/>
    <col min="11782" max="12010" width="8.88671875" style="49"/>
    <col min="12011" max="12012" width="4.6640625" style="49" bestFit="1" customWidth="1"/>
    <col min="12013" max="12013" width="1.88671875" style="49" bestFit="1" customWidth="1"/>
    <col min="12014" max="12015" width="2.77734375" style="49" bestFit="1" customWidth="1"/>
    <col min="12016" max="12016" width="1.88671875" style="49" bestFit="1" customWidth="1"/>
    <col min="12017" max="12017" width="4.6640625" style="49" bestFit="1" customWidth="1"/>
    <col min="12018" max="12018" width="5.5546875" style="49" bestFit="1" customWidth="1"/>
    <col min="12019" max="12019" width="9.33203125" style="49" bestFit="1" customWidth="1"/>
    <col min="12020" max="12020" width="8.44140625" style="49" bestFit="1" customWidth="1"/>
    <col min="12021" max="12021" width="4.6640625" style="49" bestFit="1" customWidth="1"/>
    <col min="12022" max="12022" width="0.88671875" style="49" bestFit="1" customWidth="1"/>
    <col min="12023" max="12023" width="3.77734375" style="49" bestFit="1" customWidth="1"/>
    <col min="12024" max="12024" width="0.88671875" style="49" bestFit="1" customWidth="1"/>
    <col min="12025" max="12025" width="2.77734375" style="49" bestFit="1" customWidth="1"/>
    <col min="12026" max="12026" width="0.88671875" style="49" bestFit="1" customWidth="1"/>
    <col min="12027" max="12027" width="3.77734375" style="49" bestFit="1" customWidth="1"/>
    <col min="12028" max="12028" width="0.88671875" style="49" bestFit="1" customWidth="1"/>
    <col min="12029" max="12029" width="2.77734375" style="49" bestFit="1" customWidth="1"/>
    <col min="12030" max="12030" width="1.88671875" style="49" bestFit="1" customWidth="1"/>
    <col min="12031" max="12032" width="0.88671875" style="49" bestFit="1" customWidth="1"/>
    <col min="12033" max="12033" width="5.5546875" style="49" bestFit="1" customWidth="1"/>
    <col min="12034" max="12034" width="1.88671875" style="49" bestFit="1" customWidth="1"/>
    <col min="12035" max="12035" width="2.77734375" style="49" bestFit="1" customWidth="1"/>
    <col min="12036" max="12036" width="1.88671875" style="49" bestFit="1" customWidth="1"/>
    <col min="12037" max="12037" width="9.33203125" style="49" bestFit="1" customWidth="1"/>
    <col min="12038" max="12266" width="8.88671875" style="49"/>
    <col min="12267" max="12268" width="4.6640625" style="49" bestFit="1" customWidth="1"/>
    <col min="12269" max="12269" width="1.88671875" style="49" bestFit="1" customWidth="1"/>
    <col min="12270" max="12271" width="2.77734375" style="49" bestFit="1" customWidth="1"/>
    <col min="12272" max="12272" width="1.88671875" style="49" bestFit="1" customWidth="1"/>
    <col min="12273" max="12273" width="4.6640625" style="49" bestFit="1" customWidth="1"/>
    <col min="12274" max="12274" width="5.5546875" style="49" bestFit="1" customWidth="1"/>
    <col min="12275" max="12275" width="9.33203125" style="49" bestFit="1" customWidth="1"/>
    <col min="12276" max="12276" width="8.44140625" style="49" bestFit="1" customWidth="1"/>
    <col min="12277" max="12277" width="4.6640625" style="49" bestFit="1" customWidth="1"/>
    <col min="12278" max="12278" width="0.88671875" style="49" bestFit="1" customWidth="1"/>
    <col min="12279" max="12279" width="3.77734375" style="49" bestFit="1" customWidth="1"/>
    <col min="12280" max="12280" width="0.88671875" style="49" bestFit="1" customWidth="1"/>
    <col min="12281" max="12281" width="2.77734375" style="49" bestFit="1" customWidth="1"/>
    <col min="12282" max="12282" width="0.88671875" style="49" bestFit="1" customWidth="1"/>
    <col min="12283" max="12283" width="3.77734375" style="49" bestFit="1" customWidth="1"/>
    <col min="12284" max="12284" width="0.88671875" style="49" bestFit="1" customWidth="1"/>
    <col min="12285" max="12285" width="2.77734375" style="49" bestFit="1" customWidth="1"/>
    <col min="12286" max="12286" width="1.88671875" style="49" bestFit="1" customWidth="1"/>
    <col min="12287" max="12288" width="0.88671875" style="49" bestFit="1" customWidth="1"/>
    <col min="12289" max="12289" width="5.5546875" style="49" bestFit="1" customWidth="1"/>
    <col min="12290" max="12290" width="1.88671875" style="49" bestFit="1" customWidth="1"/>
    <col min="12291" max="12291" width="2.77734375" style="49" bestFit="1" customWidth="1"/>
    <col min="12292" max="12292" width="1.88671875" style="49" bestFit="1" customWidth="1"/>
    <col min="12293" max="12293" width="9.33203125" style="49" bestFit="1" customWidth="1"/>
    <col min="12294" max="12522" width="8.88671875" style="49"/>
    <col min="12523" max="12524" width="4.6640625" style="49" bestFit="1" customWidth="1"/>
    <col min="12525" max="12525" width="1.88671875" style="49" bestFit="1" customWidth="1"/>
    <col min="12526" max="12527" width="2.77734375" style="49" bestFit="1" customWidth="1"/>
    <col min="12528" max="12528" width="1.88671875" style="49" bestFit="1" customWidth="1"/>
    <col min="12529" max="12529" width="4.6640625" style="49" bestFit="1" customWidth="1"/>
    <col min="12530" max="12530" width="5.5546875" style="49" bestFit="1" customWidth="1"/>
    <col min="12531" max="12531" width="9.33203125" style="49" bestFit="1" customWidth="1"/>
    <col min="12532" max="12532" width="8.44140625" style="49" bestFit="1" customWidth="1"/>
    <col min="12533" max="12533" width="4.6640625" style="49" bestFit="1" customWidth="1"/>
    <col min="12534" max="12534" width="0.88671875" style="49" bestFit="1" customWidth="1"/>
    <col min="12535" max="12535" width="3.77734375" style="49" bestFit="1" customWidth="1"/>
    <col min="12536" max="12536" width="0.88671875" style="49" bestFit="1" customWidth="1"/>
    <col min="12537" max="12537" width="2.77734375" style="49" bestFit="1" customWidth="1"/>
    <col min="12538" max="12538" width="0.88671875" style="49" bestFit="1" customWidth="1"/>
    <col min="12539" max="12539" width="3.77734375" style="49" bestFit="1" customWidth="1"/>
    <col min="12540" max="12540" width="0.88671875" style="49" bestFit="1" customWidth="1"/>
    <col min="12541" max="12541" width="2.77734375" style="49" bestFit="1" customWidth="1"/>
    <col min="12542" max="12542" width="1.88671875" style="49" bestFit="1" customWidth="1"/>
    <col min="12543" max="12544" width="0.88671875" style="49" bestFit="1" customWidth="1"/>
    <col min="12545" max="12545" width="5.5546875" style="49" bestFit="1" customWidth="1"/>
    <col min="12546" max="12546" width="1.88671875" style="49" bestFit="1" customWidth="1"/>
    <col min="12547" max="12547" width="2.77734375" style="49" bestFit="1" customWidth="1"/>
    <col min="12548" max="12548" width="1.88671875" style="49" bestFit="1" customWidth="1"/>
    <col min="12549" max="12549" width="9.33203125" style="49" bestFit="1" customWidth="1"/>
    <col min="12550" max="12778" width="8.88671875" style="49"/>
    <col min="12779" max="12780" width="4.6640625" style="49" bestFit="1" customWidth="1"/>
    <col min="12781" max="12781" width="1.88671875" style="49" bestFit="1" customWidth="1"/>
    <col min="12782" max="12783" width="2.77734375" style="49" bestFit="1" customWidth="1"/>
    <col min="12784" max="12784" width="1.88671875" style="49" bestFit="1" customWidth="1"/>
    <col min="12785" max="12785" width="4.6640625" style="49" bestFit="1" customWidth="1"/>
    <col min="12786" max="12786" width="5.5546875" style="49" bestFit="1" customWidth="1"/>
    <col min="12787" max="12787" width="9.33203125" style="49" bestFit="1" customWidth="1"/>
    <col min="12788" max="12788" width="8.44140625" style="49" bestFit="1" customWidth="1"/>
    <col min="12789" max="12789" width="4.6640625" style="49" bestFit="1" customWidth="1"/>
    <col min="12790" max="12790" width="0.88671875" style="49" bestFit="1" customWidth="1"/>
    <col min="12791" max="12791" width="3.77734375" style="49" bestFit="1" customWidth="1"/>
    <col min="12792" max="12792" width="0.88671875" style="49" bestFit="1" customWidth="1"/>
    <col min="12793" max="12793" width="2.77734375" style="49" bestFit="1" customWidth="1"/>
    <col min="12794" max="12794" width="0.88671875" style="49" bestFit="1" customWidth="1"/>
    <col min="12795" max="12795" width="3.77734375" style="49" bestFit="1" customWidth="1"/>
    <col min="12796" max="12796" width="0.88671875" style="49" bestFit="1" customWidth="1"/>
    <col min="12797" max="12797" width="2.77734375" style="49" bestFit="1" customWidth="1"/>
    <col min="12798" max="12798" width="1.88671875" style="49" bestFit="1" customWidth="1"/>
    <col min="12799" max="12800" width="0.88671875" style="49" bestFit="1" customWidth="1"/>
    <col min="12801" max="12801" width="5.5546875" style="49" bestFit="1" customWidth="1"/>
    <col min="12802" max="12802" width="1.88671875" style="49" bestFit="1" customWidth="1"/>
    <col min="12803" max="12803" width="2.77734375" style="49" bestFit="1" customWidth="1"/>
    <col min="12804" max="12804" width="1.88671875" style="49" bestFit="1" customWidth="1"/>
    <col min="12805" max="12805" width="9.33203125" style="49" bestFit="1" customWidth="1"/>
    <col min="12806" max="13034" width="8.88671875" style="49"/>
    <col min="13035" max="13036" width="4.6640625" style="49" bestFit="1" customWidth="1"/>
    <col min="13037" max="13037" width="1.88671875" style="49" bestFit="1" customWidth="1"/>
    <col min="13038" max="13039" width="2.77734375" style="49" bestFit="1" customWidth="1"/>
    <col min="13040" max="13040" width="1.88671875" style="49" bestFit="1" customWidth="1"/>
    <col min="13041" max="13041" width="4.6640625" style="49" bestFit="1" customWidth="1"/>
    <col min="13042" max="13042" width="5.5546875" style="49" bestFit="1" customWidth="1"/>
    <col min="13043" max="13043" width="9.33203125" style="49" bestFit="1" customWidth="1"/>
    <col min="13044" max="13044" width="8.44140625" style="49" bestFit="1" customWidth="1"/>
    <col min="13045" max="13045" width="4.6640625" style="49" bestFit="1" customWidth="1"/>
    <col min="13046" max="13046" width="0.88671875" style="49" bestFit="1" customWidth="1"/>
    <col min="13047" max="13047" width="3.77734375" style="49" bestFit="1" customWidth="1"/>
    <col min="13048" max="13048" width="0.88671875" style="49" bestFit="1" customWidth="1"/>
    <col min="13049" max="13049" width="2.77734375" style="49" bestFit="1" customWidth="1"/>
    <col min="13050" max="13050" width="0.88671875" style="49" bestFit="1" customWidth="1"/>
    <col min="13051" max="13051" width="3.77734375" style="49" bestFit="1" customWidth="1"/>
    <col min="13052" max="13052" width="0.88671875" style="49" bestFit="1" customWidth="1"/>
    <col min="13053" max="13053" width="2.77734375" style="49" bestFit="1" customWidth="1"/>
    <col min="13054" max="13054" width="1.88671875" style="49" bestFit="1" customWidth="1"/>
    <col min="13055" max="13056" width="0.88671875" style="49" bestFit="1" customWidth="1"/>
    <col min="13057" max="13057" width="5.5546875" style="49" bestFit="1" customWidth="1"/>
    <col min="13058" max="13058" width="1.88671875" style="49" bestFit="1" customWidth="1"/>
    <col min="13059" max="13059" width="2.77734375" style="49" bestFit="1" customWidth="1"/>
    <col min="13060" max="13060" width="1.88671875" style="49" bestFit="1" customWidth="1"/>
    <col min="13061" max="13061" width="9.33203125" style="49" bestFit="1" customWidth="1"/>
    <col min="13062" max="13290" width="8.88671875" style="49"/>
    <col min="13291" max="13292" width="4.6640625" style="49" bestFit="1" customWidth="1"/>
    <col min="13293" max="13293" width="1.88671875" style="49" bestFit="1" customWidth="1"/>
    <col min="13294" max="13295" width="2.77734375" style="49" bestFit="1" customWidth="1"/>
    <col min="13296" max="13296" width="1.88671875" style="49" bestFit="1" customWidth="1"/>
    <col min="13297" max="13297" width="4.6640625" style="49" bestFit="1" customWidth="1"/>
    <col min="13298" max="13298" width="5.5546875" style="49" bestFit="1" customWidth="1"/>
    <col min="13299" max="13299" width="9.33203125" style="49" bestFit="1" customWidth="1"/>
    <col min="13300" max="13300" width="8.44140625" style="49" bestFit="1" customWidth="1"/>
    <col min="13301" max="13301" width="4.6640625" style="49" bestFit="1" customWidth="1"/>
    <col min="13302" max="13302" width="0.88671875" style="49" bestFit="1" customWidth="1"/>
    <col min="13303" max="13303" width="3.77734375" style="49" bestFit="1" customWidth="1"/>
    <col min="13304" max="13304" width="0.88671875" style="49" bestFit="1" customWidth="1"/>
    <col min="13305" max="13305" width="2.77734375" style="49" bestFit="1" customWidth="1"/>
    <col min="13306" max="13306" width="0.88671875" style="49" bestFit="1" customWidth="1"/>
    <col min="13307" max="13307" width="3.77734375" style="49" bestFit="1" customWidth="1"/>
    <col min="13308" max="13308" width="0.88671875" style="49" bestFit="1" customWidth="1"/>
    <col min="13309" max="13309" width="2.77734375" style="49" bestFit="1" customWidth="1"/>
    <col min="13310" max="13310" width="1.88671875" style="49" bestFit="1" customWidth="1"/>
    <col min="13311" max="13312" width="0.88671875" style="49" bestFit="1" customWidth="1"/>
    <col min="13313" max="13313" width="5.5546875" style="49" bestFit="1" customWidth="1"/>
    <col min="13314" max="13314" width="1.88671875" style="49" bestFit="1" customWidth="1"/>
    <col min="13315" max="13315" width="2.77734375" style="49" bestFit="1" customWidth="1"/>
    <col min="13316" max="13316" width="1.88671875" style="49" bestFit="1" customWidth="1"/>
    <col min="13317" max="13317" width="9.33203125" style="49" bestFit="1" customWidth="1"/>
    <col min="13318" max="13546" width="8.88671875" style="49"/>
    <col min="13547" max="13548" width="4.6640625" style="49" bestFit="1" customWidth="1"/>
    <col min="13549" max="13549" width="1.88671875" style="49" bestFit="1" customWidth="1"/>
    <col min="13550" max="13551" width="2.77734375" style="49" bestFit="1" customWidth="1"/>
    <col min="13552" max="13552" width="1.88671875" style="49" bestFit="1" customWidth="1"/>
    <col min="13553" max="13553" width="4.6640625" style="49" bestFit="1" customWidth="1"/>
    <col min="13554" max="13554" width="5.5546875" style="49" bestFit="1" customWidth="1"/>
    <col min="13555" max="13555" width="9.33203125" style="49" bestFit="1" customWidth="1"/>
    <col min="13556" max="13556" width="8.44140625" style="49" bestFit="1" customWidth="1"/>
    <col min="13557" max="13557" width="4.6640625" style="49" bestFit="1" customWidth="1"/>
    <col min="13558" max="13558" width="0.88671875" style="49" bestFit="1" customWidth="1"/>
    <col min="13559" max="13559" width="3.77734375" style="49" bestFit="1" customWidth="1"/>
    <col min="13560" max="13560" width="0.88671875" style="49" bestFit="1" customWidth="1"/>
    <col min="13561" max="13561" width="2.77734375" style="49" bestFit="1" customWidth="1"/>
    <col min="13562" max="13562" width="0.88671875" style="49" bestFit="1" customWidth="1"/>
    <col min="13563" max="13563" width="3.77734375" style="49" bestFit="1" customWidth="1"/>
    <col min="13564" max="13564" width="0.88671875" style="49" bestFit="1" customWidth="1"/>
    <col min="13565" max="13565" width="2.77734375" style="49" bestFit="1" customWidth="1"/>
    <col min="13566" max="13566" width="1.88671875" style="49" bestFit="1" customWidth="1"/>
    <col min="13567" max="13568" width="0.88671875" style="49" bestFit="1" customWidth="1"/>
    <col min="13569" max="13569" width="5.5546875" style="49" bestFit="1" customWidth="1"/>
    <col min="13570" max="13570" width="1.88671875" style="49" bestFit="1" customWidth="1"/>
    <col min="13571" max="13571" width="2.77734375" style="49" bestFit="1" customWidth="1"/>
    <col min="13572" max="13572" width="1.88671875" style="49" bestFit="1" customWidth="1"/>
    <col min="13573" max="13573" width="9.33203125" style="49" bestFit="1" customWidth="1"/>
    <col min="13574" max="13802" width="8.88671875" style="49"/>
    <col min="13803" max="13804" width="4.6640625" style="49" bestFit="1" customWidth="1"/>
    <col min="13805" max="13805" width="1.88671875" style="49" bestFit="1" customWidth="1"/>
    <col min="13806" max="13807" width="2.77734375" style="49" bestFit="1" customWidth="1"/>
    <col min="13808" max="13808" width="1.88671875" style="49" bestFit="1" customWidth="1"/>
    <col min="13809" max="13809" width="4.6640625" style="49" bestFit="1" customWidth="1"/>
    <col min="13810" max="13810" width="5.5546875" style="49" bestFit="1" customWidth="1"/>
    <col min="13811" max="13811" width="9.33203125" style="49" bestFit="1" customWidth="1"/>
    <col min="13812" max="13812" width="8.44140625" style="49" bestFit="1" customWidth="1"/>
    <col min="13813" max="13813" width="4.6640625" style="49" bestFit="1" customWidth="1"/>
    <col min="13814" max="13814" width="0.88671875" style="49" bestFit="1" customWidth="1"/>
    <col min="13815" max="13815" width="3.77734375" style="49" bestFit="1" customWidth="1"/>
    <col min="13816" max="13816" width="0.88671875" style="49" bestFit="1" customWidth="1"/>
    <col min="13817" max="13817" width="2.77734375" style="49" bestFit="1" customWidth="1"/>
    <col min="13818" max="13818" width="0.88671875" style="49" bestFit="1" customWidth="1"/>
    <col min="13819" max="13819" width="3.77734375" style="49" bestFit="1" customWidth="1"/>
    <col min="13820" max="13820" width="0.88671875" style="49" bestFit="1" customWidth="1"/>
    <col min="13821" max="13821" width="2.77734375" style="49" bestFit="1" customWidth="1"/>
    <col min="13822" max="13822" width="1.88671875" style="49" bestFit="1" customWidth="1"/>
    <col min="13823" max="13824" width="0.88671875" style="49" bestFit="1" customWidth="1"/>
    <col min="13825" max="13825" width="5.5546875" style="49" bestFit="1" customWidth="1"/>
    <col min="13826" max="13826" width="1.88671875" style="49" bestFit="1" customWidth="1"/>
    <col min="13827" max="13827" width="2.77734375" style="49" bestFit="1" customWidth="1"/>
    <col min="13828" max="13828" width="1.88671875" style="49" bestFit="1" customWidth="1"/>
    <col min="13829" max="13829" width="9.33203125" style="49" bestFit="1" customWidth="1"/>
    <col min="13830" max="14058" width="8.88671875" style="49"/>
    <col min="14059" max="14060" width="4.6640625" style="49" bestFit="1" customWidth="1"/>
    <col min="14061" max="14061" width="1.88671875" style="49" bestFit="1" customWidth="1"/>
    <col min="14062" max="14063" width="2.77734375" style="49" bestFit="1" customWidth="1"/>
    <col min="14064" max="14064" width="1.88671875" style="49" bestFit="1" customWidth="1"/>
    <col min="14065" max="14065" width="4.6640625" style="49" bestFit="1" customWidth="1"/>
    <col min="14066" max="14066" width="5.5546875" style="49" bestFit="1" customWidth="1"/>
    <col min="14067" max="14067" width="9.33203125" style="49" bestFit="1" customWidth="1"/>
    <col min="14068" max="14068" width="8.44140625" style="49" bestFit="1" customWidth="1"/>
    <col min="14069" max="14069" width="4.6640625" style="49" bestFit="1" customWidth="1"/>
    <col min="14070" max="14070" width="0.88671875" style="49" bestFit="1" customWidth="1"/>
    <col min="14071" max="14071" width="3.77734375" style="49" bestFit="1" customWidth="1"/>
    <col min="14072" max="14072" width="0.88671875" style="49" bestFit="1" customWidth="1"/>
    <col min="14073" max="14073" width="2.77734375" style="49" bestFit="1" customWidth="1"/>
    <col min="14074" max="14074" width="0.88671875" style="49" bestFit="1" customWidth="1"/>
    <col min="14075" max="14075" width="3.77734375" style="49" bestFit="1" customWidth="1"/>
    <col min="14076" max="14076" width="0.88671875" style="49" bestFit="1" customWidth="1"/>
    <col min="14077" max="14077" width="2.77734375" style="49" bestFit="1" customWidth="1"/>
    <col min="14078" max="14078" width="1.88671875" style="49" bestFit="1" customWidth="1"/>
    <col min="14079" max="14080" width="0.88671875" style="49" bestFit="1" customWidth="1"/>
    <col min="14081" max="14081" width="5.5546875" style="49" bestFit="1" customWidth="1"/>
    <col min="14082" max="14082" width="1.88671875" style="49" bestFit="1" customWidth="1"/>
    <col min="14083" max="14083" width="2.77734375" style="49" bestFit="1" customWidth="1"/>
    <col min="14084" max="14084" width="1.88671875" style="49" bestFit="1" customWidth="1"/>
    <col min="14085" max="14085" width="9.33203125" style="49" bestFit="1" customWidth="1"/>
    <col min="14086" max="14314" width="8.88671875" style="49"/>
    <col min="14315" max="14316" width="4.6640625" style="49" bestFit="1" customWidth="1"/>
    <col min="14317" max="14317" width="1.88671875" style="49" bestFit="1" customWidth="1"/>
    <col min="14318" max="14319" width="2.77734375" style="49" bestFit="1" customWidth="1"/>
    <col min="14320" max="14320" width="1.88671875" style="49" bestFit="1" customWidth="1"/>
    <col min="14321" max="14321" width="4.6640625" style="49" bestFit="1" customWidth="1"/>
    <col min="14322" max="14322" width="5.5546875" style="49" bestFit="1" customWidth="1"/>
    <col min="14323" max="14323" width="9.33203125" style="49" bestFit="1" customWidth="1"/>
    <col min="14324" max="14324" width="8.44140625" style="49" bestFit="1" customWidth="1"/>
    <col min="14325" max="14325" width="4.6640625" style="49" bestFit="1" customWidth="1"/>
    <col min="14326" max="14326" width="0.88671875" style="49" bestFit="1" customWidth="1"/>
    <col min="14327" max="14327" width="3.77734375" style="49" bestFit="1" customWidth="1"/>
    <col min="14328" max="14328" width="0.88671875" style="49" bestFit="1" customWidth="1"/>
    <col min="14329" max="14329" width="2.77734375" style="49" bestFit="1" customWidth="1"/>
    <col min="14330" max="14330" width="0.88671875" style="49" bestFit="1" customWidth="1"/>
    <col min="14331" max="14331" width="3.77734375" style="49" bestFit="1" customWidth="1"/>
    <col min="14332" max="14332" width="0.88671875" style="49" bestFit="1" customWidth="1"/>
    <col min="14333" max="14333" width="2.77734375" style="49" bestFit="1" customWidth="1"/>
    <col min="14334" max="14334" width="1.88671875" style="49" bestFit="1" customWidth="1"/>
    <col min="14335" max="14336" width="0.88671875" style="49" bestFit="1" customWidth="1"/>
    <col min="14337" max="14337" width="5.5546875" style="49" bestFit="1" customWidth="1"/>
    <col min="14338" max="14338" width="1.88671875" style="49" bestFit="1" customWidth="1"/>
    <col min="14339" max="14339" width="2.77734375" style="49" bestFit="1" customWidth="1"/>
    <col min="14340" max="14340" width="1.88671875" style="49" bestFit="1" customWidth="1"/>
    <col min="14341" max="14341" width="9.33203125" style="49" bestFit="1" customWidth="1"/>
    <col min="14342" max="14570" width="8.88671875" style="49"/>
    <col min="14571" max="14572" width="4.6640625" style="49" bestFit="1" customWidth="1"/>
    <col min="14573" max="14573" width="1.88671875" style="49" bestFit="1" customWidth="1"/>
    <col min="14574" max="14575" width="2.77734375" style="49" bestFit="1" customWidth="1"/>
    <col min="14576" max="14576" width="1.88671875" style="49" bestFit="1" customWidth="1"/>
    <col min="14577" max="14577" width="4.6640625" style="49" bestFit="1" customWidth="1"/>
    <col min="14578" max="14578" width="5.5546875" style="49" bestFit="1" customWidth="1"/>
    <col min="14579" max="14579" width="9.33203125" style="49" bestFit="1" customWidth="1"/>
    <col min="14580" max="14580" width="8.44140625" style="49" bestFit="1" customWidth="1"/>
    <col min="14581" max="14581" width="4.6640625" style="49" bestFit="1" customWidth="1"/>
    <col min="14582" max="14582" width="0.88671875" style="49" bestFit="1" customWidth="1"/>
    <col min="14583" max="14583" width="3.77734375" style="49" bestFit="1" customWidth="1"/>
    <col min="14584" max="14584" width="0.88671875" style="49" bestFit="1" customWidth="1"/>
    <col min="14585" max="14585" width="2.77734375" style="49" bestFit="1" customWidth="1"/>
    <col min="14586" max="14586" width="0.88671875" style="49" bestFit="1" customWidth="1"/>
    <col min="14587" max="14587" width="3.77734375" style="49" bestFit="1" customWidth="1"/>
    <col min="14588" max="14588" width="0.88671875" style="49" bestFit="1" customWidth="1"/>
    <col min="14589" max="14589" width="2.77734375" style="49" bestFit="1" customWidth="1"/>
    <col min="14590" max="14590" width="1.88671875" style="49" bestFit="1" customWidth="1"/>
    <col min="14591" max="14592" width="0.88671875" style="49" bestFit="1" customWidth="1"/>
    <col min="14593" max="14593" width="5.5546875" style="49" bestFit="1" customWidth="1"/>
    <col min="14594" max="14594" width="1.88671875" style="49" bestFit="1" customWidth="1"/>
    <col min="14595" max="14595" width="2.77734375" style="49" bestFit="1" customWidth="1"/>
    <col min="14596" max="14596" width="1.88671875" style="49" bestFit="1" customWidth="1"/>
    <col min="14597" max="14597" width="9.33203125" style="49" bestFit="1" customWidth="1"/>
    <col min="14598" max="14826" width="8.88671875" style="49"/>
    <col min="14827" max="14828" width="4.6640625" style="49" bestFit="1" customWidth="1"/>
    <col min="14829" max="14829" width="1.88671875" style="49" bestFit="1" customWidth="1"/>
    <col min="14830" max="14831" width="2.77734375" style="49" bestFit="1" customWidth="1"/>
    <col min="14832" max="14832" width="1.88671875" style="49" bestFit="1" customWidth="1"/>
    <col min="14833" max="14833" width="4.6640625" style="49" bestFit="1" customWidth="1"/>
    <col min="14834" max="14834" width="5.5546875" style="49" bestFit="1" customWidth="1"/>
    <col min="14835" max="14835" width="9.33203125" style="49" bestFit="1" customWidth="1"/>
    <col min="14836" max="14836" width="8.44140625" style="49" bestFit="1" customWidth="1"/>
    <col min="14837" max="14837" width="4.6640625" style="49" bestFit="1" customWidth="1"/>
    <col min="14838" max="14838" width="0.88671875" style="49" bestFit="1" customWidth="1"/>
    <col min="14839" max="14839" width="3.77734375" style="49" bestFit="1" customWidth="1"/>
    <col min="14840" max="14840" width="0.88671875" style="49" bestFit="1" customWidth="1"/>
    <col min="14841" max="14841" width="2.77734375" style="49" bestFit="1" customWidth="1"/>
    <col min="14842" max="14842" width="0.88671875" style="49" bestFit="1" customWidth="1"/>
    <col min="14843" max="14843" width="3.77734375" style="49" bestFit="1" customWidth="1"/>
    <col min="14844" max="14844" width="0.88671875" style="49" bestFit="1" customWidth="1"/>
    <col min="14845" max="14845" width="2.77734375" style="49" bestFit="1" customWidth="1"/>
    <col min="14846" max="14846" width="1.88671875" style="49" bestFit="1" customWidth="1"/>
    <col min="14847" max="14848" width="0.88671875" style="49" bestFit="1" customWidth="1"/>
    <col min="14849" max="14849" width="5.5546875" style="49" bestFit="1" customWidth="1"/>
    <col min="14850" max="14850" width="1.88671875" style="49" bestFit="1" customWidth="1"/>
    <col min="14851" max="14851" width="2.77734375" style="49" bestFit="1" customWidth="1"/>
    <col min="14852" max="14852" width="1.88671875" style="49" bestFit="1" customWidth="1"/>
    <col min="14853" max="14853" width="9.33203125" style="49" bestFit="1" customWidth="1"/>
    <col min="14854" max="15082" width="8.88671875" style="49"/>
    <col min="15083" max="15084" width="4.6640625" style="49" bestFit="1" customWidth="1"/>
    <col min="15085" max="15085" width="1.88671875" style="49" bestFit="1" customWidth="1"/>
    <col min="15086" max="15087" width="2.77734375" style="49" bestFit="1" customWidth="1"/>
    <col min="15088" max="15088" width="1.88671875" style="49" bestFit="1" customWidth="1"/>
    <col min="15089" max="15089" width="4.6640625" style="49" bestFit="1" customWidth="1"/>
    <col min="15090" max="15090" width="5.5546875" style="49" bestFit="1" customWidth="1"/>
    <col min="15091" max="15091" width="9.33203125" style="49" bestFit="1" customWidth="1"/>
    <col min="15092" max="15092" width="8.44140625" style="49" bestFit="1" customWidth="1"/>
    <col min="15093" max="15093" width="4.6640625" style="49" bestFit="1" customWidth="1"/>
    <col min="15094" max="15094" width="0.88671875" style="49" bestFit="1" customWidth="1"/>
    <col min="15095" max="15095" width="3.77734375" style="49" bestFit="1" customWidth="1"/>
    <col min="15096" max="15096" width="0.88671875" style="49" bestFit="1" customWidth="1"/>
    <col min="15097" max="15097" width="2.77734375" style="49" bestFit="1" customWidth="1"/>
    <col min="15098" max="15098" width="0.88671875" style="49" bestFit="1" customWidth="1"/>
    <col min="15099" max="15099" width="3.77734375" style="49" bestFit="1" customWidth="1"/>
    <col min="15100" max="15100" width="0.88671875" style="49" bestFit="1" customWidth="1"/>
    <col min="15101" max="15101" width="2.77734375" style="49" bestFit="1" customWidth="1"/>
    <col min="15102" max="15102" width="1.88671875" style="49" bestFit="1" customWidth="1"/>
    <col min="15103" max="15104" width="0.88671875" style="49" bestFit="1" customWidth="1"/>
    <col min="15105" max="15105" width="5.5546875" style="49" bestFit="1" customWidth="1"/>
    <col min="15106" max="15106" width="1.88671875" style="49" bestFit="1" customWidth="1"/>
    <col min="15107" max="15107" width="2.77734375" style="49" bestFit="1" customWidth="1"/>
    <col min="15108" max="15108" width="1.88671875" style="49" bestFit="1" customWidth="1"/>
    <col min="15109" max="15109" width="9.33203125" style="49" bestFit="1" customWidth="1"/>
    <col min="15110" max="15338" width="8.88671875" style="49"/>
    <col min="15339" max="15340" width="4.6640625" style="49" bestFit="1" customWidth="1"/>
    <col min="15341" max="15341" width="1.88671875" style="49" bestFit="1" customWidth="1"/>
    <col min="15342" max="15343" width="2.77734375" style="49" bestFit="1" customWidth="1"/>
    <col min="15344" max="15344" width="1.88671875" style="49" bestFit="1" customWidth="1"/>
    <col min="15345" max="15345" width="4.6640625" style="49" bestFit="1" customWidth="1"/>
    <col min="15346" max="15346" width="5.5546875" style="49" bestFit="1" customWidth="1"/>
    <col min="15347" max="15347" width="9.33203125" style="49" bestFit="1" customWidth="1"/>
    <col min="15348" max="15348" width="8.44140625" style="49" bestFit="1" customWidth="1"/>
    <col min="15349" max="15349" width="4.6640625" style="49" bestFit="1" customWidth="1"/>
    <col min="15350" max="15350" width="0.88671875" style="49" bestFit="1" customWidth="1"/>
    <col min="15351" max="15351" width="3.77734375" style="49" bestFit="1" customWidth="1"/>
    <col min="15352" max="15352" width="0.88671875" style="49" bestFit="1" customWidth="1"/>
    <col min="15353" max="15353" width="2.77734375" style="49" bestFit="1" customWidth="1"/>
    <col min="15354" max="15354" width="0.88671875" style="49" bestFit="1" customWidth="1"/>
    <col min="15355" max="15355" width="3.77734375" style="49" bestFit="1" customWidth="1"/>
    <col min="15356" max="15356" width="0.88671875" style="49" bestFit="1" customWidth="1"/>
    <col min="15357" max="15357" width="2.77734375" style="49" bestFit="1" customWidth="1"/>
    <col min="15358" max="15358" width="1.88671875" style="49" bestFit="1" customWidth="1"/>
    <col min="15359" max="15360" width="0.88671875" style="49" bestFit="1" customWidth="1"/>
    <col min="15361" max="15361" width="5.5546875" style="49" bestFit="1" customWidth="1"/>
    <col min="15362" max="15362" width="1.88671875" style="49" bestFit="1" customWidth="1"/>
    <col min="15363" max="15363" width="2.77734375" style="49" bestFit="1" customWidth="1"/>
    <col min="15364" max="15364" width="1.88671875" style="49" bestFit="1" customWidth="1"/>
    <col min="15365" max="15365" width="9.33203125" style="49" bestFit="1" customWidth="1"/>
    <col min="15366" max="15594" width="8.88671875" style="49"/>
    <col min="15595" max="15596" width="4.6640625" style="49" bestFit="1" customWidth="1"/>
    <col min="15597" max="15597" width="1.88671875" style="49" bestFit="1" customWidth="1"/>
    <col min="15598" max="15599" width="2.77734375" style="49" bestFit="1" customWidth="1"/>
    <col min="15600" max="15600" width="1.88671875" style="49" bestFit="1" customWidth="1"/>
    <col min="15601" max="15601" width="4.6640625" style="49" bestFit="1" customWidth="1"/>
    <col min="15602" max="15602" width="5.5546875" style="49" bestFit="1" customWidth="1"/>
    <col min="15603" max="15603" width="9.33203125" style="49" bestFit="1" customWidth="1"/>
    <col min="15604" max="15604" width="8.44140625" style="49" bestFit="1" customWidth="1"/>
    <col min="15605" max="15605" width="4.6640625" style="49" bestFit="1" customWidth="1"/>
    <col min="15606" max="15606" width="0.88671875" style="49" bestFit="1" customWidth="1"/>
    <col min="15607" max="15607" width="3.77734375" style="49" bestFit="1" customWidth="1"/>
    <col min="15608" max="15608" width="0.88671875" style="49" bestFit="1" customWidth="1"/>
    <col min="15609" max="15609" width="2.77734375" style="49" bestFit="1" customWidth="1"/>
    <col min="15610" max="15610" width="0.88671875" style="49" bestFit="1" customWidth="1"/>
    <col min="15611" max="15611" width="3.77734375" style="49" bestFit="1" customWidth="1"/>
    <col min="15612" max="15612" width="0.88671875" style="49" bestFit="1" customWidth="1"/>
    <col min="15613" max="15613" width="2.77734375" style="49" bestFit="1" customWidth="1"/>
    <col min="15614" max="15614" width="1.88671875" style="49" bestFit="1" customWidth="1"/>
    <col min="15615" max="15616" width="0.88671875" style="49" bestFit="1" customWidth="1"/>
    <col min="15617" max="15617" width="5.5546875" style="49" bestFit="1" customWidth="1"/>
    <col min="15618" max="15618" width="1.88671875" style="49" bestFit="1" customWidth="1"/>
    <col min="15619" max="15619" width="2.77734375" style="49" bestFit="1" customWidth="1"/>
    <col min="15620" max="15620" width="1.88671875" style="49" bestFit="1" customWidth="1"/>
    <col min="15621" max="15621" width="9.33203125" style="49" bestFit="1" customWidth="1"/>
    <col min="15622" max="15850" width="8.88671875" style="49"/>
    <col min="15851" max="15852" width="4.6640625" style="49" bestFit="1" customWidth="1"/>
    <col min="15853" max="15853" width="1.88671875" style="49" bestFit="1" customWidth="1"/>
    <col min="15854" max="15855" width="2.77734375" style="49" bestFit="1" customWidth="1"/>
    <col min="15856" max="15856" width="1.88671875" style="49" bestFit="1" customWidth="1"/>
    <col min="15857" max="15857" width="4.6640625" style="49" bestFit="1" customWidth="1"/>
    <col min="15858" max="15858" width="5.5546875" style="49" bestFit="1" customWidth="1"/>
    <col min="15859" max="15859" width="9.33203125" style="49" bestFit="1" customWidth="1"/>
    <col min="15860" max="15860" width="8.44140625" style="49" bestFit="1" customWidth="1"/>
    <col min="15861" max="15861" width="4.6640625" style="49" bestFit="1" customWidth="1"/>
    <col min="15862" max="15862" width="0.88671875" style="49" bestFit="1" customWidth="1"/>
    <col min="15863" max="15863" width="3.77734375" style="49" bestFit="1" customWidth="1"/>
    <col min="15864" max="15864" width="0.88671875" style="49" bestFit="1" customWidth="1"/>
    <col min="15865" max="15865" width="2.77734375" style="49" bestFit="1" customWidth="1"/>
    <col min="15866" max="15866" width="0.88671875" style="49" bestFit="1" customWidth="1"/>
    <col min="15867" max="15867" width="3.77734375" style="49" bestFit="1" customWidth="1"/>
    <col min="15868" max="15868" width="0.88671875" style="49" bestFit="1" customWidth="1"/>
    <col min="15869" max="15869" width="2.77734375" style="49" bestFit="1" customWidth="1"/>
    <col min="15870" max="15870" width="1.88671875" style="49" bestFit="1" customWidth="1"/>
    <col min="15871" max="15872" width="0.88671875" style="49" bestFit="1" customWidth="1"/>
    <col min="15873" max="15873" width="5.5546875" style="49" bestFit="1" customWidth="1"/>
    <col min="15874" max="15874" width="1.88671875" style="49" bestFit="1" customWidth="1"/>
    <col min="15875" max="15875" width="2.77734375" style="49" bestFit="1" customWidth="1"/>
    <col min="15876" max="15876" width="1.88671875" style="49" bestFit="1" customWidth="1"/>
    <col min="15877" max="15877" width="9.33203125" style="49" bestFit="1" customWidth="1"/>
    <col min="15878" max="16106" width="8.88671875" style="49"/>
    <col min="16107" max="16108" width="4.6640625" style="49" bestFit="1" customWidth="1"/>
    <col min="16109" max="16109" width="1.88671875" style="49" bestFit="1" customWidth="1"/>
    <col min="16110" max="16111" width="2.77734375" style="49" bestFit="1" customWidth="1"/>
    <col min="16112" max="16112" width="1.88671875" style="49" bestFit="1" customWidth="1"/>
    <col min="16113" max="16113" width="4.6640625" style="49" bestFit="1" customWidth="1"/>
    <col min="16114" max="16114" width="5.5546875" style="49" bestFit="1" customWidth="1"/>
    <col min="16115" max="16115" width="9.33203125" style="49" bestFit="1" customWidth="1"/>
    <col min="16116" max="16116" width="8.44140625" style="49" bestFit="1" customWidth="1"/>
    <col min="16117" max="16117" width="4.6640625" style="49" bestFit="1" customWidth="1"/>
    <col min="16118" max="16118" width="0.88671875" style="49" bestFit="1" customWidth="1"/>
    <col min="16119" max="16119" width="3.77734375" style="49" bestFit="1" customWidth="1"/>
    <col min="16120" max="16120" width="0.88671875" style="49" bestFit="1" customWidth="1"/>
    <col min="16121" max="16121" width="2.77734375" style="49" bestFit="1" customWidth="1"/>
    <col min="16122" max="16122" width="0.88671875" style="49" bestFit="1" customWidth="1"/>
    <col min="16123" max="16123" width="3.77734375" style="49" bestFit="1" customWidth="1"/>
    <col min="16124" max="16124" width="0.88671875" style="49" bestFit="1" customWidth="1"/>
    <col min="16125" max="16125" width="2.77734375" style="49" bestFit="1" customWidth="1"/>
    <col min="16126" max="16126" width="1.88671875" style="49" bestFit="1" customWidth="1"/>
    <col min="16127" max="16128" width="0.88671875" style="49" bestFit="1" customWidth="1"/>
    <col min="16129" max="16129" width="5.5546875" style="49" bestFit="1" customWidth="1"/>
    <col min="16130" max="16130" width="1.88671875" style="49" bestFit="1" customWidth="1"/>
    <col min="16131" max="16131" width="2.77734375" style="49" bestFit="1" customWidth="1"/>
    <col min="16132" max="16132" width="1.88671875" style="49" bestFit="1" customWidth="1"/>
    <col min="16133" max="16133" width="9.33203125" style="49" bestFit="1" customWidth="1"/>
    <col min="16134" max="16384" width="8.88671875" style="49"/>
  </cols>
  <sheetData>
    <row r="1" spans="1:12" ht="10.199999999999999" customHeight="1" x14ac:dyDescent="0.25">
      <c r="A1" s="202" t="s">
        <v>0</v>
      </c>
      <c r="B1" s="203"/>
      <c r="C1" s="203"/>
      <c r="D1" s="203"/>
      <c r="E1" s="203"/>
      <c r="F1" s="203"/>
      <c r="G1" s="204"/>
      <c r="H1" s="134" t="s">
        <v>53</v>
      </c>
      <c r="K1" s="134" t="s">
        <v>115</v>
      </c>
      <c r="L1" s="254">
        <f>' ARAGARÇAS'!L1</f>
        <v>0.35294120000000001</v>
      </c>
    </row>
    <row r="2" spans="1:12" ht="10.199999999999999" customHeight="1" x14ac:dyDescent="0.25">
      <c r="A2" s="135" t="s">
        <v>1</v>
      </c>
      <c r="B2" s="205" t="s">
        <v>94</v>
      </c>
      <c r="C2" s="205"/>
      <c r="D2" s="205"/>
      <c r="E2" s="205"/>
      <c r="F2" s="205"/>
      <c r="G2" s="206"/>
      <c r="K2" s="134" t="s">
        <v>158</v>
      </c>
      <c r="L2" s="255">
        <f>1-L1</f>
        <v>0.64705879999999993</v>
      </c>
    </row>
    <row r="3" spans="1:12" ht="10.199999999999999" customHeight="1" x14ac:dyDescent="0.25">
      <c r="A3" s="135" t="s">
        <v>2</v>
      </c>
      <c r="B3" s="133" t="s">
        <v>148</v>
      </c>
      <c r="C3" s="133"/>
      <c r="D3" s="133"/>
      <c r="E3" s="133"/>
      <c r="F3" s="200" t="s">
        <v>150</v>
      </c>
      <c r="G3" s="201"/>
    </row>
    <row r="4" spans="1:12" ht="20.55" customHeight="1" x14ac:dyDescent="0.25">
      <c r="A4" s="135" t="s">
        <v>3</v>
      </c>
      <c r="B4" s="205" t="s">
        <v>140</v>
      </c>
      <c r="C4" s="205"/>
      <c r="D4" s="205"/>
      <c r="E4" s="205"/>
      <c r="F4" s="205"/>
      <c r="G4" s="206"/>
    </row>
    <row r="5" spans="1:12" ht="10.199999999999999" customHeight="1" x14ac:dyDescent="0.25">
      <c r="A5" s="135" t="s">
        <v>4</v>
      </c>
      <c r="B5" s="205" t="s">
        <v>149</v>
      </c>
      <c r="C5" s="205"/>
      <c r="D5" s="205"/>
      <c r="E5" s="205"/>
      <c r="F5" s="205"/>
      <c r="G5" s="206"/>
    </row>
    <row r="6" spans="1:12" ht="10.199999999999999" customHeight="1" x14ac:dyDescent="0.25">
      <c r="A6" s="135" t="s">
        <v>5</v>
      </c>
      <c r="B6" s="133" t="s">
        <v>6</v>
      </c>
      <c r="C6" s="133"/>
      <c r="D6" s="133"/>
      <c r="E6" s="133"/>
      <c r="F6" s="133"/>
      <c r="G6" s="136"/>
    </row>
    <row r="7" spans="1:12" ht="10.199999999999999" customHeight="1" x14ac:dyDescent="0.25">
      <c r="A7" s="135" t="s">
        <v>7</v>
      </c>
      <c r="B7" s="133" t="s">
        <v>8</v>
      </c>
      <c r="C7" s="133"/>
      <c r="D7" s="133"/>
      <c r="E7" s="133"/>
      <c r="F7" s="133"/>
      <c r="G7" s="136"/>
    </row>
    <row r="8" spans="1:12" ht="10.199999999999999" customHeight="1" x14ac:dyDescent="0.25">
      <c r="A8" s="135" t="s">
        <v>9</v>
      </c>
      <c r="B8" s="133" t="s">
        <v>6</v>
      </c>
      <c r="C8" s="133"/>
      <c r="D8" s="133"/>
      <c r="E8" s="133"/>
      <c r="F8" s="133"/>
      <c r="G8" s="136"/>
    </row>
    <row r="9" spans="1:12" ht="10.199999999999999" customHeight="1" x14ac:dyDescent="0.25">
      <c r="A9" s="137" t="s">
        <v>114</v>
      </c>
      <c r="B9" s="168">
        <v>44706.67</v>
      </c>
      <c r="C9" s="133"/>
      <c r="D9" s="133"/>
      <c r="E9" s="133"/>
      <c r="F9" s="133"/>
      <c r="G9" s="136"/>
    </row>
    <row r="10" spans="1:12" ht="10.199999999999999" customHeight="1" x14ac:dyDescent="0.25">
      <c r="A10" s="135"/>
      <c r="B10" s="133"/>
      <c r="C10" s="133"/>
      <c r="D10" s="133"/>
      <c r="E10" s="133"/>
      <c r="F10" s="200" t="s">
        <v>129</v>
      </c>
      <c r="G10" s="201"/>
    </row>
    <row r="11" spans="1:12" ht="10.199999999999999" customHeight="1" x14ac:dyDescent="0.25">
      <c r="A11" s="138" t="s">
        <v>93</v>
      </c>
      <c r="B11" s="139" t="s">
        <v>116</v>
      </c>
      <c r="C11" s="139"/>
      <c r="D11" s="139"/>
      <c r="E11" s="139"/>
      <c r="F11" s="139"/>
      <c r="G11" s="140"/>
    </row>
    <row r="12" spans="1:12" ht="10.8" customHeight="1" x14ac:dyDescent="0.25">
      <c r="A12" s="199"/>
      <c r="B12" s="199"/>
      <c r="C12" s="199"/>
      <c r="D12" s="199"/>
      <c r="E12" s="199"/>
      <c r="F12" s="199"/>
      <c r="G12" s="199"/>
    </row>
    <row r="13" spans="1:12" ht="10.199999999999999" customHeight="1" x14ac:dyDescent="0.25">
      <c r="A13" s="149" t="s">
        <v>10</v>
      </c>
      <c r="B13" s="149" t="s">
        <v>11</v>
      </c>
      <c r="C13" s="150" t="s">
        <v>12</v>
      </c>
      <c r="D13" s="151" t="s">
        <v>13</v>
      </c>
      <c r="E13" s="150" t="s">
        <v>14</v>
      </c>
      <c r="F13" s="150" t="s">
        <v>15</v>
      </c>
      <c r="G13" s="150" t="s">
        <v>16</v>
      </c>
      <c r="I13" s="134" t="s">
        <v>15</v>
      </c>
    </row>
    <row r="14" spans="1:12" ht="10.199999999999999" customHeight="1" x14ac:dyDescent="0.25">
      <c r="A14" s="141"/>
      <c r="B14" s="198" t="s">
        <v>54</v>
      </c>
      <c r="C14" s="198"/>
      <c r="D14" s="198"/>
      <c r="E14" s="198"/>
      <c r="F14" s="198"/>
      <c r="G14" s="198"/>
    </row>
    <row r="15" spans="1:12" ht="20.55" customHeight="1" x14ac:dyDescent="0.25">
      <c r="A15" s="142">
        <v>42000</v>
      </c>
      <c r="B15" s="143" t="s">
        <v>47</v>
      </c>
      <c r="C15" s="144">
        <f>BDI!K6*100</f>
        <v>9.42</v>
      </c>
      <c r="D15" s="145" t="s">
        <v>46</v>
      </c>
      <c r="E15" s="146">
        <v>1</v>
      </c>
      <c r="F15" s="147">
        <f>' ARAGARÇAS'!F15</f>
        <v>76828.800000000003</v>
      </c>
      <c r="G15" s="147">
        <f>TRUNC(E15*F15,2)</f>
        <v>76828.800000000003</v>
      </c>
      <c r="I15" s="134">
        <v>118735.43</v>
      </c>
      <c r="K15" s="167">
        <f>(I15-F15)/I15</f>
        <v>0.35294124087477508</v>
      </c>
    </row>
    <row r="16" spans="1:12" ht="20.55" customHeight="1" x14ac:dyDescent="0.25">
      <c r="A16" s="142">
        <v>42301</v>
      </c>
      <c r="B16" s="143" t="s">
        <v>45</v>
      </c>
      <c r="C16" s="144">
        <f>$C$15</f>
        <v>9.42</v>
      </c>
      <c r="D16" s="145" t="s">
        <v>46</v>
      </c>
      <c r="E16" s="146">
        <v>1</v>
      </c>
      <c r="F16" s="147">
        <f>TRUNC(I16*$L$2,2)</f>
        <v>46126</v>
      </c>
      <c r="G16" s="147">
        <f>TRUNC(E16*F16,2)</f>
        <v>46126</v>
      </c>
      <c r="I16" s="134">
        <v>71285.64</v>
      </c>
      <c r="K16" s="167">
        <f>(I16-F16)/I16</f>
        <v>0.35294120947781349</v>
      </c>
    </row>
    <row r="17" spans="1:11" ht="10.8" customHeight="1" x14ac:dyDescent="0.25">
      <c r="A17" s="197"/>
      <c r="B17" s="197"/>
      <c r="C17" s="197"/>
      <c r="D17" s="197"/>
      <c r="E17" s="197"/>
      <c r="F17" s="197"/>
      <c r="G17" s="197"/>
    </row>
    <row r="18" spans="1:11" ht="10.199999999999999" customHeight="1" x14ac:dyDescent="0.25">
      <c r="A18" s="133"/>
      <c r="B18" s="133"/>
      <c r="C18" s="133"/>
      <c r="D18" s="133"/>
      <c r="E18" s="133"/>
      <c r="F18" s="148" t="s">
        <v>39</v>
      </c>
      <c r="G18" s="147">
        <f>TRUNC(SUM(G15:G16),2)</f>
        <v>122954.8</v>
      </c>
    </row>
    <row r="19" spans="1:11" ht="10.8" customHeight="1" x14ac:dyDescent="0.25">
      <c r="A19" s="197"/>
      <c r="B19" s="197"/>
      <c r="C19" s="197"/>
      <c r="D19" s="197"/>
      <c r="E19" s="197"/>
      <c r="F19" s="197"/>
      <c r="G19" s="197"/>
    </row>
    <row r="20" spans="1:11" ht="10.199999999999999" customHeight="1" x14ac:dyDescent="0.25">
      <c r="A20" s="149" t="s">
        <v>10</v>
      </c>
      <c r="B20" s="149" t="s">
        <v>11</v>
      </c>
      <c r="C20" s="150" t="s">
        <v>12</v>
      </c>
      <c r="D20" s="151" t="s">
        <v>13</v>
      </c>
      <c r="E20" s="150" t="s">
        <v>14</v>
      </c>
      <c r="F20" s="150" t="s">
        <v>15</v>
      </c>
      <c r="G20" s="150" t="s">
        <v>16</v>
      </c>
      <c r="I20" s="134" t="s">
        <v>15</v>
      </c>
    </row>
    <row r="21" spans="1:11" ht="10.199999999999999" customHeight="1" x14ac:dyDescent="0.25">
      <c r="A21" s="141"/>
      <c r="B21" s="198" t="s">
        <v>17</v>
      </c>
      <c r="C21" s="198"/>
      <c r="D21" s="198"/>
      <c r="E21" s="198"/>
      <c r="F21" s="198"/>
      <c r="G21" s="198"/>
    </row>
    <row r="22" spans="1:11" ht="22.8" customHeight="1" x14ac:dyDescent="0.25">
      <c r="A22" s="142">
        <v>40001</v>
      </c>
      <c r="B22" s="143" t="s">
        <v>18</v>
      </c>
      <c r="C22" s="144">
        <f>$C$15</f>
        <v>9.42</v>
      </c>
      <c r="D22" s="145" t="s">
        <v>19</v>
      </c>
      <c r="E22" s="146">
        <v>149.02000000000001</v>
      </c>
      <c r="F22" s="147">
        <f>TRUNC(I22*$L$2,2)</f>
        <v>0.43</v>
      </c>
      <c r="G22" s="147">
        <f t="shared" ref="G22:G42" si="0">TRUNC(E22*F22,2)</f>
        <v>64.069999999999993</v>
      </c>
      <c r="I22" s="134">
        <v>0.68</v>
      </c>
      <c r="K22" s="167">
        <f>(I22-F22)/I22</f>
        <v>0.36764705882352949</v>
      </c>
    </row>
    <row r="23" spans="1:11" ht="10.199999999999999" customHeight="1" x14ac:dyDescent="0.25">
      <c r="A23" s="142">
        <v>40305</v>
      </c>
      <c r="B23" s="143" t="s">
        <v>20</v>
      </c>
      <c r="C23" s="144">
        <f t="shared" ref="C23:C37" si="1">$C$15</f>
        <v>9.42</v>
      </c>
      <c r="D23" s="145" t="s">
        <v>19</v>
      </c>
      <c r="E23" s="146">
        <v>149.02000000000001</v>
      </c>
      <c r="F23" s="147">
        <f>TRUNC(I23*$L$2,2)</f>
        <v>0.33</v>
      </c>
      <c r="G23" s="147">
        <f t="shared" si="0"/>
        <v>49.17</v>
      </c>
      <c r="I23" s="134">
        <v>0.52</v>
      </c>
      <c r="K23" s="167">
        <f>(I23-F23)/I23</f>
        <v>0.36538461538461536</v>
      </c>
    </row>
    <row r="24" spans="1:11" ht="10.199999999999999" customHeight="1" x14ac:dyDescent="0.25">
      <c r="A24" s="142">
        <v>44100</v>
      </c>
      <c r="B24" s="143" t="s">
        <v>21</v>
      </c>
      <c r="C24" s="144">
        <f t="shared" si="1"/>
        <v>9.42</v>
      </c>
      <c r="D24" s="145" t="s">
        <v>22</v>
      </c>
      <c r="E24" s="146">
        <v>89.412000000000006</v>
      </c>
      <c r="F24" s="147">
        <f t="shared" ref="F23:F42" si="2">TRUNC(I24*$L$2,2)</f>
        <v>6.17</v>
      </c>
      <c r="G24" s="147">
        <f t="shared" si="0"/>
        <v>551.66999999999996</v>
      </c>
      <c r="I24" s="134">
        <v>9.5500000000000007</v>
      </c>
      <c r="K24" s="167">
        <f>(I24-F24)/I24</f>
        <v>0.35392670157068068</v>
      </c>
    </row>
    <row r="25" spans="1:11" ht="20.55" customHeight="1" x14ac:dyDescent="0.25">
      <c r="A25" s="142">
        <v>44102</v>
      </c>
      <c r="B25" s="143" t="s">
        <v>23</v>
      </c>
      <c r="C25" s="144">
        <f t="shared" si="1"/>
        <v>9.42</v>
      </c>
      <c r="D25" s="145" t="s">
        <v>24</v>
      </c>
      <c r="E25" s="146">
        <v>1359.0619999999999</v>
      </c>
      <c r="F25" s="147">
        <f t="shared" si="2"/>
        <v>2.25</v>
      </c>
      <c r="G25" s="147">
        <f t="shared" si="0"/>
        <v>3057.88</v>
      </c>
      <c r="I25" s="134">
        <v>3.48</v>
      </c>
      <c r="K25" s="167">
        <f>(I25-F25)/I25</f>
        <v>0.35344827586206895</v>
      </c>
    </row>
    <row r="26" spans="1:11" ht="20.55" customHeight="1" x14ac:dyDescent="0.25">
      <c r="A26" s="142">
        <v>44151</v>
      </c>
      <c r="B26" s="143" t="s">
        <v>25</v>
      </c>
      <c r="C26" s="144">
        <f t="shared" si="1"/>
        <v>9.42</v>
      </c>
      <c r="D26" s="145" t="s">
        <v>22</v>
      </c>
      <c r="E26" s="146">
        <v>71.53</v>
      </c>
      <c r="F26" s="147">
        <f t="shared" si="2"/>
        <v>50.59</v>
      </c>
      <c r="G26" s="147">
        <f t="shared" si="0"/>
        <v>3618.7</v>
      </c>
      <c r="I26" s="134">
        <v>78.2</v>
      </c>
      <c r="K26" s="167">
        <f>(I26-F26)/I26</f>
        <v>0.35306905370843988</v>
      </c>
    </row>
    <row r="27" spans="1:11" ht="10.199999999999999" customHeight="1" x14ac:dyDescent="0.25">
      <c r="A27" s="142">
        <v>44201</v>
      </c>
      <c r="B27" s="143" t="s">
        <v>26</v>
      </c>
      <c r="C27" s="144">
        <f t="shared" si="1"/>
        <v>9.42</v>
      </c>
      <c r="D27" s="145" t="s">
        <v>19</v>
      </c>
      <c r="E27" s="146">
        <v>1788.2660000000001</v>
      </c>
      <c r="F27" s="147">
        <f t="shared" si="2"/>
        <v>0.33</v>
      </c>
      <c r="G27" s="147">
        <f t="shared" si="0"/>
        <v>590.12</v>
      </c>
      <c r="I27" s="134">
        <v>0.52</v>
      </c>
      <c r="K27" s="167">
        <f>(I27-F27)/I27</f>
        <v>0.36538461538461536</v>
      </c>
    </row>
    <row r="28" spans="1:11" ht="20.55" customHeight="1" x14ac:dyDescent="0.25">
      <c r="A28" s="142">
        <v>40425</v>
      </c>
      <c r="B28" s="143" t="s">
        <v>27</v>
      </c>
      <c r="C28" s="144">
        <f t="shared" si="1"/>
        <v>9.42</v>
      </c>
      <c r="D28" s="145" t="s">
        <v>22</v>
      </c>
      <c r="E28" s="146">
        <v>143.06100000000001</v>
      </c>
      <c r="F28" s="147">
        <f t="shared" si="2"/>
        <v>7.64</v>
      </c>
      <c r="G28" s="147">
        <f t="shared" si="0"/>
        <v>1092.98</v>
      </c>
      <c r="I28" s="134">
        <v>11.81</v>
      </c>
      <c r="K28" s="167">
        <f>(I28-F28)/I28</f>
        <v>0.35309060118543611</v>
      </c>
    </row>
    <row r="29" spans="1:11" ht="10.199999999999999" customHeight="1" x14ac:dyDescent="0.25">
      <c r="A29" s="142">
        <v>40430</v>
      </c>
      <c r="B29" s="143" t="s">
        <v>28</v>
      </c>
      <c r="C29" s="144">
        <f t="shared" si="1"/>
        <v>9.42</v>
      </c>
      <c r="D29" s="145" t="s">
        <v>24</v>
      </c>
      <c r="E29" s="146">
        <v>429.18299999999999</v>
      </c>
      <c r="F29" s="147">
        <f t="shared" si="2"/>
        <v>2.2999999999999998</v>
      </c>
      <c r="G29" s="147">
        <f t="shared" si="0"/>
        <v>987.12</v>
      </c>
      <c r="I29" s="134">
        <v>3.57</v>
      </c>
      <c r="K29" s="167">
        <f>(I29-F29)/I29</f>
        <v>0.35574229691876752</v>
      </c>
    </row>
    <row r="30" spans="1:11" ht="20.55" customHeight="1" x14ac:dyDescent="0.25">
      <c r="A30" s="142">
        <v>44300</v>
      </c>
      <c r="B30" s="143" t="s">
        <v>29</v>
      </c>
      <c r="C30" s="144">
        <f t="shared" si="1"/>
        <v>9.42</v>
      </c>
      <c r="D30" s="145" t="s">
        <v>30</v>
      </c>
      <c r="E30" s="146">
        <v>3.419</v>
      </c>
      <c r="F30" s="147">
        <f t="shared" si="2"/>
        <v>2.5099999999999998</v>
      </c>
      <c r="G30" s="147">
        <f t="shared" si="0"/>
        <v>8.58</v>
      </c>
      <c r="I30" s="134">
        <v>3.89</v>
      </c>
      <c r="K30" s="167">
        <f>(I30-F30)/I30</f>
        <v>0.35475578406169672</v>
      </c>
    </row>
    <row r="31" spans="1:11" ht="10.199999999999999" customHeight="1" x14ac:dyDescent="0.25">
      <c r="A31" s="142">
        <v>44200</v>
      </c>
      <c r="B31" s="143" t="s">
        <v>31</v>
      </c>
      <c r="C31" s="144">
        <f t="shared" si="1"/>
        <v>9.42</v>
      </c>
      <c r="D31" s="145" t="s">
        <v>19</v>
      </c>
      <c r="E31" s="146">
        <v>447.06599999999997</v>
      </c>
      <c r="F31" s="147">
        <f t="shared" si="2"/>
        <v>0.4</v>
      </c>
      <c r="G31" s="147">
        <f t="shared" si="0"/>
        <v>178.82</v>
      </c>
      <c r="I31" s="134">
        <v>0.63</v>
      </c>
      <c r="K31" s="167">
        <f>(I31-F31)/I31</f>
        <v>0.36507936507936506</v>
      </c>
    </row>
    <row r="32" spans="1:11" ht="10.199999999999999" customHeight="1" x14ac:dyDescent="0.25">
      <c r="A32" s="142">
        <v>44205</v>
      </c>
      <c r="B32" s="143" t="s">
        <v>117</v>
      </c>
      <c r="C32" s="144">
        <f t="shared" si="1"/>
        <v>9.42</v>
      </c>
      <c r="D32" s="145" t="s">
        <v>22</v>
      </c>
      <c r="E32" s="146">
        <v>71.53</v>
      </c>
      <c r="F32" s="147">
        <f t="shared" si="2"/>
        <v>207.8</v>
      </c>
      <c r="G32" s="147">
        <f t="shared" si="0"/>
        <v>14863.93</v>
      </c>
      <c r="I32" s="134">
        <v>321.16000000000003</v>
      </c>
      <c r="K32" s="167">
        <f>(I32-F32)/I32</f>
        <v>0.35297048200274006</v>
      </c>
    </row>
    <row r="33" spans="1:11" ht="20.55" customHeight="1" x14ac:dyDescent="0.25">
      <c r="A33" s="142">
        <v>44211</v>
      </c>
      <c r="B33" s="143" t="s">
        <v>118</v>
      </c>
      <c r="C33" s="144">
        <f t="shared" si="1"/>
        <v>9.42</v>
      </c>
      <c r="D33" s="145" t="s">
        <v>19</v>
      </c>
      <c r="E33" s="146">
        <v>89413.34</v>
      </c>
      <c r="F33" s="147">
        <f t="shared" si="2"/>
        <v>4.43</v>
      </c>
      <c r="G33" s="147">
        <f t="shared" si="0"/>
        <v>396101.09</v>
      </c>
      <c r="I33" s="134">
        <v>6.86</v>
      </c>
      <c r="K33" s="167">
        <f>(I33-F33)/I33</f>
        <v>0.35422740524781349</v>
      </c>
    </row>
    <row r="34" spans="1:11" ht="20.55" customHeight="1" x14ac:dyDescent="0.25">
      <c r="A34" s="142">
        <v>44301</v>
      </c>
      <c r="B34" s="143" t="s">
        <v>119</v>
      </c>
      <c r="C34" s="144">
        <f t="shared" si="1"/>
        <v>9.42</v>
      </c>
      <c r="D34" s="145" t="s">
        <v>30</v>
      </c>
      <c r="E34" s="146">
        <v>381.68299999999999</v>
      </c>
      <c r="F34" s="147">
        <f t="shared" si="2"/>
        <v>1.77</v>
      </c>
      <c r="G34" s="147">
        <f t="shared" si="0"/>
        <v>675.57</v>
      </c>
      <c r="I34" s="134">
        <v>2.74</v>
      </c>
      <c r="K34" s="167">
        <f>(I34-F34)/I34</f>
        <v>0.35401459854014605</v>
      </c>
    </row>
    <row r="35" spans="1:11" ht="20.55" customHeight="1" x14ac:dyDescent="0.25">
      <c r="A35" s="142">
        <v>44303</v>
      </c>
      <c r="B35" s="143" t="s">
        <v>33</v>
      </c>
      <c r="C35" s="144">
        <f t="shared" si="1"/>
        <v>9.42</v>
      </c>
      <c r="D35" s="145" t="s">
        <v>34</v>
      </c>
      <c r="E35" s="146">
        <v>6.6369999999999996</v>
      </c>
      <c r="F35" s="147">
        <f t="shared" si="2"/>
        <v>1.85</v>
      </c>
      <c r="G35" s="147">
        <f t="shared" si="0"/>
        <v>12.27</v>
      </c>
      <c r="I35" s="134">
        <v>2.86</v>
      </c>
      <c r="K35" s="167">
        <f>(I35-F35)/I35</f>
        <v>0.35314685314685307</v>
      </c>
    </row>
    <row r="36" spans="1:11" ht="20.55" customHeight="1" x14ac:dyDescent="0.25">
      <c r="A36" s="142">
        <v>40450</v>
      </c>
      <c r="B36" s="143" t="s">
        <v>35</v>
      </c>
      <c r="C36" s="144">
        <f t="shared" si="1"/>
        <v>9.42</v>
      </c>
      <c r="D36" s="145" t="s">
        <v>30</v>
      </c>
      <c r="E36" s="146">
        <v>758.31299999999999</v>
      </c>
      <c r="F36" s="147">
        <f t="shared" si="2"/>
        <v>0.57999999999999996</v>
      </c>
      <c r="G36" s="147">
        <f t="shared" si="0"/>
        <v>439.82</v>
      </c>
      <c r="I36" s="134">
        <v>0.91</v>
      </c>
      <c r="K36" s="167">
        <f>(I36-F36)/I36</f>
        <v>0.36263736263736268</v>
      </c>
    </row>
    <row r="37" spans="1:11" ht="10.199999999999999" customHeight="1" x14ac:dyDescent="0.25">
      <c r="A37" s="142">
        <v>40455</v>
      </c>
      <c r="B37" s="143" t="s">
        <v>120</v>
      </c>
      <c r="C37" s="144">
        <f t="shared" si="1"/>
        <v>9.42</v>
      </c>
      <c r="D37" s="145" t="s">
        <v>24</v>
      </c>
      <c r="E37" s="146">
        <v>33125.031000000003</v>
      </c>
      <c r="F37" s="147">
        <f t="shared" si="2"/>
        <v>0.98</v>
      </c>
      <c r="G37" s="147">
        <f t="shared" si="0"/>
        <v>32462.53</v>
      </c>
      <c r="I37" s="134">
        <v>1.53</v>
      </c>
      <c r="K37" s="167">
        <f>(I37-F37)/I37</f>
        <v>0.35947712418300654</v>
      </c>
    </row>
    <row r="38" spans="1:11" ht="10.199999999999999" customHeight="1" x14ac:dyDescent="0.25">
      <c r="A38" s="142">
        <v>40510</v>
      </c>
      <c r="B38" s="143" t="s">
        <v>36</v>
      </c>
      <c r="C38" s="144">
        <f>BDI!$K$11*100</f>
        <v>9.2799999999999994</v>
      </c>
      <c r="D38" s="145" t="s">
        <v>37</v>
      </c>
      <c r="E38" s="146">
        <v>0.89300000000000002</v>
      </c>
      <c r="F38" s="147">
        <f t="shared" si="2"/>
        <v>2620.1799999999998</v>
      </c>
      <c r="G38" s="147">
        <f t="shared" si="0"/>
        <v>2339.8200000000002</v>
      </c>
      <c r="I38" s="134">
        <v>4049.37</v>
      </c>
      <c r="K38" s="167">
        <f>(I38-F38)/I38</f>
        <v>0.35294132173646769</v>
      </c>
    </row>
    <row r="39" spans="1:11" ht="10.199999999999999" customHeight="1" x14ac:dyDescent="0.25">
      <c r="A39" s="142">
        <v>40500</v>
      </c>
      <c r="B39" s="143" t="s">
        <v>121</v>
      </c>
      <c r="C39" s="144">
        <f>BDI!$K$11*100</f>
        <v>9.2799999999999994</v>
      </c>
      <c r="D39" s="145" t="s">
        <v>37</v>
      </c>
      <c r="E39" s="146">
        <v>13.055999999999999</v>
      </c>
      <c r="F39" s="147">
        <f t="shared" si="2"/>
        <v>2605.64</v>
      </c>
      <c r="G39" s="147">
        <f t="shared" si="0"/>
        <v>34019.230000000003</v>
      </c>
      <c r="I39" s="134">
        <v>4026.9</v>
      </c>
      <c r="K39" s="167">
        <f>(I39-F39)/I39</f>
        <v>0.35294146862350695</v>
      </c>
    </row>
    <row r="40" spans="1:11" ht="20.55" customHeight="1" x14ac:dyDescent="0.25">
      <c r="A40" s="142">
        <v>40485</v>
      </c>
      <c r="B40" s="143" t="s">
        <v>38</v>
      </c>
      <c r="C40" s="144">
        <f>BDI!$K$11*100</f>
        <v>9.2799999999999994</v>
      </c>
      <c r="D40" s="145" t="s">
        <v>32</v>
      </c>
      <c r="E40" s="146">
        <v>0.58099999999999996</v>
      </c>
      <c r="F40" s="147">
        <f t="shared" si="2"/>
        <v>2076.94</v>
      </c>
      <c r="G40" s="147">
        <f t="shared" si="0"/>
        <v>1206.7</v>
      </c>
      <c r="I40" s="134">
        <v>3209.82</v>
      </c>
      <c r="K40" s="167">
        <f>(I40-F40)/I40</f>
        <v>0.35294190951517534</v>
      </c>
    </row>
    <row r="41" spans="1:11" ht="10.199999999999999" customHeight="1" x14ac:dyDescent="0.25">
      <c r="A41" s="142">
        <v>40530</v>
      </c>
      <c r="B41" s="143" t="s">
        <v>92</v>
      </c>
      <c r="C41" s="144">
        <f t="shared" ref="C41" si="3">$C$15</f>
        <v>9.42</v>
      </c>
      <c r="D41" s="145" t="s">
        <v>34</v>
      </c>
      <c r="E41" s="146">
        <v>56454.347000000002</v>
      </c>
      <c r="F41" s="147">
        <f t="shared" si="2"/>
        <v>1.51</v>
      </c>
      <c r="G41" s="147">
        <f t="shared" si="0"/>
        <v>85246.06</v>
      </c>
      <c r="I41" s="134">
        <v>2.34</v>
      </c>
      <c r="K41" s="167">
        <f>(I41-F41)/I41</f>
        <v>0.35470085470085466</v>
      </c>
    </row>
    <row r="42" spans="1:11" ht="10.199999999999999" customHeight="1" x14ac:dyDescent="0.25">
      <c r="A42" s="142">
        <v>40511</v>
      </c>
      <c r="B42" s="143" t="s">
        <v>122</v>
      </c>
      <c r="C42" s="144">
        <f>BDI!$K$11*100</f>
        <v>9.2799999999999994</v>
      </c>
      <c r="D42" s="145" t="s">
        <v>32</v>
      </c>
      <c r="E42" s="146">
        <v>152.00200000000001</v>
      </c>
      <c r="F42" s="147">
        <f t="shared" si="2"/>
        <v>3422.2</v>
      </c>
      <c r="G42" s="147">
        <f t="shared" si="0"/>
        <v>520181.24</v>
      </c>
      <c r="I42" s="134">
        <v>5288.86</v>
      </c>
      <c r="K42" s="167">
        <f>(I42-F42)/I42</f>
        <v>0.35294184379998711</v>
      </c>
    </row>
    <row r="43" spans="1:11" ht="12" customHeight="1" x14ac:dyDescent="0.25">
      <c r="A43" s="197"/>
      <c r="B43" s="197"/>
      <c r="C43" s="197"/>
      <c r="D43" s="197"/>
      <c r="E43" s="197"/>
      <c r="F43" s="197"/>
      <c r="G43" s="197"/>
    </row>
    <row r="44" spans="1:11" ht="11.4" customHeight="1" x14ac:dyDescent="0.25">
      <c r="A44" s="133"/>
      <c r="B44" s="133"/>
      <c r="C44" s="133"/>
      <c r="D44" s="133"/>
      <c r="E44" s="133"/>
      <c r="F44" s="148" t="s">
        <v>39</v>
      </c>
      <c r="G44" s="147">
        <f>TRUNC(SUM(G22:G42),2)</f>
        <v>1097747.3700000001</v>
      </c>
    </row>
    <row r="45" spans="1:11" ht="10.8" customHeight="1" x14ac:dyDescent="0.25">
      <c r="A45" s="197"/>
      <c r="B45" s="197"/>
      <c r="C45" s="197"/>
      <c r="D45" s="197"/>
      <c r="E45" s="197"/>
      <c r="F45" s="197"/>
      <c r="G45" s="197"/>
    </row>
    <row r="46" spans="1:11" ht="10.199999999999999" customHeight="1" x14ac:dyDescent="0.25">
      <c r="A46" s="149" t="s">
        <v>10</v>
      </c>
      <c r="B46" s="149" t="s">
        <v>11</v>
      </c>
      <c r="C46" s="150" t="s">
        <v>12</v>
      </c>
      <c r="D46" s="151" t="s">
        <v>13</v>
      </c>
      <c r="E46" s="150" t="s">
        <v>14</v>
      </c>
      <c r="F46" s="150" t="s">
        <v>15</v>
      </c>
      <c r="G46" s="150" t="s">
        <v>16</v>
      </c>
      <c r="I46" s="134" t="s">
        <v>15</v>
      </c>
    </row>
    <row r="47" spans="1:11" ht="10.8" customHeight="1" x14ac:dyDescent="0.25">
      <c r="A47" s="141"/>
      <c r="B47" s="198" t="s">
        <v>40</v>
      </c>
      <c r="C47" s="198"/>
      <c r="D47" s="198"/>
      <c r="E47" s="198"/>
      <c r="F47" s="198"/>
      <c r="G47" s="198"/>
    </row>
    <row r="48" spans="1:11" ht="10.199999999999999" customHeight="1" x14ac:dyDescent="0.25">
      <c r="A48" s="142">
        <v>40835</v>
      </c>
      <c r="B48" s="143" t="s">
        <v>41</v>
      </c>
      <c r="C48" s="144">
        <f t="shared" ref="C48:C50" si="4">$C$15</f>
        <v>9.42</v>
      </c>
      <c r="D48" s="145" t="s">
        <v>42</v>
      </c>
      <c r="E48" s="146">
        <v>132</v>
      </c>
      <c r="F48" s="147">
        <f>TRUNC(I48*$L$2,2)</f>
        <v>31.38</v>
      </c>
      <c r="G48" s="147">
        <f>TRUNC(E48*F48,2)</f>
        <v>4142.16</v>
      </c>
      <c r="I48" s="134">
        <v>48.5</v>
      </c>
      <c r="K48" s="167">
        <f>(I48-F48)/I48</f>
        <v>0.35298969072164949</v>
      </c>
    </row>
    <row r="49" spans="1:11" ht="10.199999999999999" customHeight="1" x14ac:dyDescent="0.25">
      <c r="A49" s="142">
        <v>40815</v>
      </c>
      <c r="B49" s="143" t="s">
        <v>43</v>
      </c>
      <c r="C49" s="144">
        <f t="shared" si="4"/>
        <v>9.42</v>
      </c>
      <c r="D49" s="145" t="s">
        <v>19</v>
      </c>
      <c r="E49" s="146">
        <v>562.22199999999998</v>
      </c>
      <c r="F49" s="147">
        <f>TRUNC(I49*$L$2,2)</f>
        <v>23.19</v>
      </c>
      <c r="G49" s="147">
        <f>TRUNC(E49*F49,2)</f>
        <v>13037.92</v>
      </c>
      <c r="I49" s="134">
        <v>35.840000000000003</v>
      </c>
      <c r="K49" s="167">
        <f>(I49-F49)/I49</f>
        <v>0.3529575892857143</v>
      </c>
    </row>
    <row r="50" spans="1:11" ht="10.199999999999999" customHeight="1" x14ac:dyDescent="0.25">
      <c r="A50" s="142">
        <v>42480</v>
      </c>
      <c r="B50" s="143" t="s">
        <v>44</v>
      </c>
      <c r="C50" s="144">
        <f t="shared" si="4"/>
        <v>9.42</v>
      </c>
      <c r="D50" s="145" t="s">
        <v>19</v>
      </c>
      <c r="E50" s="146">
        <v>2754.8380000000002</v>
      </c>
      <c r="F50" s="147">
        <f>TRUNC(I50*$L$2,2)</f>
        <v>3.2</v>
      </c>
      <c r="G50" s="147">
        <f>TRUNC(E50*F50,2)</f>
        <v>8815.48</v>
      </c>
      <c r="I50" s="134">
        <v>4.96</v>
      </c>
      <c r="K50" s="167">
        <f>(I50-F50)/I50</f>
        <v>0.35483870967741932</v>
      </c>
    </row>
    <row r="51" spans="1:11" ht="10.199999999999999" customHeight="1" x14ac:dyDescent="0.25">
      <c r="A51" s="197"/>
      <c r="B51" s="197"/>
      <c r="C51" s="197"/>
      <c r="D51" s="197"/>
      <c r="E51" s="197"/>
      <c r="F51" s="197"/>
      <c r="G51" s="197"/>
    </row>
    <row r="52" spans="1:11" ht="20.55" customHeight="1" x14ac:dyDescent="0.25">
      <c r="A52" s="133"/>
      <c r="B52" s="133"/>
      <c r="C52" s="133"/>
      <c r="D52" s="133"/>
      <c r="E52" s="133"/>
      <c r="F52" s="148" t="s">
        <v>39</v>
      </c>
      <c r="G52" s="147">
        <f>TRUNC(SUM(G48:G50),2)</f>
        <v>25995.56</v>
      </c>
    </row>
    <row r="53" spans="1:11" ht="10.199999999999999" customHeight="1" x14ac:dyDescent="0.25">
      <c r="A53" s="197" t="s">
        <v>151</v>
      </c>
      <c r="B53" s="197"/>
      <c r="C53" s="197"/>
      <c r="D53" s="197"/>
      <c r="E53" s="197"/>
      <c r="F53" s="197"/>
      <c r="G53" s="197"/>
    </row>
    <row r="54" spans="1:11" ht="12.6" customHeight="1" x14ac:dyDescent="0.25">
      <c r="A54" s="196" t="s">
        <v>48</v>
      </c>
      <c r="B54" s="196"/>
      <c r="C54" s="196"/>
      <c r="D54" s="196"/>
      <c r="E54" s="196"/>
      <c r="F54" s="196"/>
      <c r="G54" s="147">
        <f>TRUNC(SUM(G52,G44,G18),2)</f>
        <v>1246697.73</v>
      </c>
      <c r="I54" s="134">
        <v>1928900.38</v>
      </c>
      <c r="K54" s="167">
        <f>(I54-G54)/I54</f>
        <v>0.35367438208498875</v>
      </c>
    </row>
    <row r="57" spans="1:11" x14ac:dyDescent="0.3">
      <c r="B57" s="149" t="s">
        <v>49</v>
      </c>
      <c r="C57" s="151" t="s">
        <v>91</v>
      </c>
      <c r="D57" s="151" t="s">
        <v>50</v>
      </c>
      <c r="E57" s="151" t="s">
        <v>51</v>
      </c>
      <c r="F57" s="49"/>
      <c r="G57" s="49"/>
    </row>
    <row r="58" spans="1:11" x14ac:dyDescent="0.3">
      <c r="B58" s="152" t="s">
        <v>54</v>
      </c>
      <c r="C58" s="153">
        <f>D58/$G$54*100</f>
        <v>9.8624387484847666</v>
      </c>
      <c r="D58" s="154">
        <f>G18</f>
        <v>122954.8</v>
      </c>
      <c r="E58" s="155">
        <f>D58/$B$9</f>
        <v>2.7502562816689324</v>
      </c>
    </row>
    <row r="59" spans="1:11" x14ac:dyDescent="0.3">
      <c r="B59" s="152" t="s">
        <v>17</v>
      </c>
      <c r="C59" s="153">
        <f t="shared" ref="C59:C60" si="5">D59/$G$54*100</f>
        <v>88.05240785992288</v>
      </c>
      <c r="D59" s="154">
        <f>G44</f>
        <v>1097747.3700000001</v>
      </c>
      <c r="E59" s="155">
        <f t="shared" ref="E59:E60" si="6">D59/$B$9</f>
        <v>24.554442771067496</v>
      </c>
    </row>
    <row r="60" spans="1:11" x14ac:dyDescent="0.3">
      <c r="B60" s="152" t="s">
        <v>40</v>
      </c>
      <c r="C60" s="153">
        <f t="shared" si="5"/>
        <v>2.085153391592363</v>
      </c>
      <c r="D60" s="154">
        <f>G52</f>
        <v>25995.56</v>
      </c>
      <c r="E60" s="155">
        <f t="shared" si="6"/>
        <v>0.58146938700645789</v>
      </c>
    </row>
    <row r="61" spans="1:11" x14ac:dyDescent="0.3">
      <c r="B61" s="152" t="s">
        <v>52</v>
      </c>
      <c r="C61" s="153">
        <f>SUM(C58:C60)</f>
        <v>100</v>
      </c>
      <c r="D61" s="156">
        <f>SUM(D58:D60)</f>
        <v>1246697.7300000002</v>
      </c>
      <c r="E61" s="154">
        <f>SUM(E58:E60)</f>
        <v>27.886168439742885</v>
      </c>
    </row>
  </sheetData>
  <mergeCells count="17">
    <mergeCell ref="A54:F54"/>
    <mergeCell ref="B2:G2"/>
    <mergeCell ref="B4:G4"/>
    <mergeCell ref="B5:G5"/>
    <mergeCell ref="A51:G51"/>
    <mergeCell ref="A53:G53"/>
    <mergeCell ref="A1:G1"/>
    <mergeCell ref="A43:G43"/>
    <mergeCell ref="A45:G45"/>
    <mergeCell ref="B47:G47"/>
    <mergeCell ref="F3:G3"/>
    <mergeCell ref="F10:G10"/>
    <mergeCell ref="A12:G12"/>
    <mergeCell ref="B14:G14"/>
    <mergeCell ref="A17:G17"/>
    <mergeCell ref="A19:G19"/>
    <mergeCell ref="B21:G21"/>
  </mergeCells>
  <printOptions horizontalCentered="1"/>
  <pageMargins left="0.39370078740157483" right="0.39370078740157483" top="1.1811023622047245" bottom="0.78740157480314965" header="0.19685039370078741" footer="0.19685039370078741"/>
  <pageSetup paperSize="9" firstPageNumber="0" fitToWidth="0" fitToHeight="0" pageOrder="overThenDown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40B78-CD8D-414D-ACFF-6C8A1426A2C7}">
  <sheetPr>
    <tabColor theme="5" tint="0.79998168889431442"/>
  </sheetPr>
  <dimension ref="A1:L60"/>
  <sheetViews>
    <sheetView showGridLines="0" zoomScaleNormal="100" workbookViewId="0">
      <selection activeCell="F16" sqref="F16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11" width="8.88671875" style="134"/>
    <col min="12" max="234" width="8.88671875" style="49"/>
    <col min="235" max="236" width="4.6640625" style="49" bestFit="1" customWidth="1"/>
    <col min="237" max="237" width="1.88671875" style="49" bestFit="1" customWidth="1"/>
    <col min="238" max="239" width="2.77734375" style="49" bestFit="1" customWidth="1"/>
    <col min="240" max="240" width="1.88671875" style="49" bestFit="1" customWidth="1"/>
    <col min="241" max="241" width="4.6640625" style="49" bestFit="1" customWidth="1"/>
    <col min="242" max="242" width="5.5546875" style="49" bestFit="1" customWidth="1"/>
    <col min="243" max="243" width="9.33203125" style="49" bestFit="1" customWidth="1"/>
    <col min="244" max="244" width="8.44140625" style="49" bestFit="1" customWidth="1"/>
    <col min="245" max="245" width="4.6640625" style="49" bestFit="1" customWidth="1"/>
    <col min="246" max="246" width="0.88671875" style="49" bestFit="1" customWidth="1"/>
    <col min="247" max="247" width="3.77734375" style="49" bestFit="1" customWidth="1"/>
    <col min="248" max="248" width="0.88671875" style="49" bestFit="1" customWidth="1"/>
    <col min="249" max="249" width="2.77734375" style="49" bestFit="1" customWidth="1"/>
    <col min="250" max="250" width="0.88671875" style="49" bestFit="1" customWidth="1"/>
    <col min="251" max="251" width="3.77734375" style="49" bestFit="1" customWidth="1"/>
    <col min="252" max="252" width="0.88671875" style="49" bestFit="1" customWidth="1"/>
    <col min="253" max="253" width="2.77734375" style="49" bestFit="1" customWidth="1"/>
    <col min="254" max="254" width="1.88671875" style="49" bestFit="1" customWidth="1"/>
    <col min="255" max="256" width="0.88671875" style="49" bestFit="1" customWidth="1"/>
    <col min="257" max="257" width="5.5546875" style="49" bestFit="1" customWidth="1"/>
    <col min="258" max="258" width="1.88671875" style="49" bestFit="1" customWidth="1"/>
    <col min="259" max="259" width="2.77734375" style="49" bestFit="1" customWidth="1"/>
    <col min="260" max="260" width="1.88671875" style="49" bestFit="1" customWidth="1"/>
    <col min="261" max="261" width="9.33203125" style="49" bestFit="1" customWidth="1"/>
    <col min="262" max="490" width="8.88671875" style="49"/>
    <col min="491" max="492" width="4.6640625" style="49" bestFit="1" customWidth="1"/>
    <col min="493" max="493" width="1.88671875" style="49" bestFit="1" customWidth="1"/>
    <col min="494" max="495" width="2.77734375" style="49" bestFit="1" customWidth="1"/>
    <col min="496" max="496" width="1.88671875" style="49" bestFit="1" customWidth="1"/>
    <col min="497" max="497" width="4.6640625" style="49" bestFit="1" customWidth="1"/>
    <col min="498" max="498" width="5.5546875" style="49" bestFit="1" customWidth="1"/>
    <col min="499" max="499" width="9.33203125" style="49" bestFit="1" customWidth="1"/>
    <col min="500" max="500" width="8.44140625" style="49" bestFit="1" customWidth="1"/>
    <col min="501" max="501" width="4.6640625" style="49" bestFit="1" customWidth="1"/>
    <col min="502" max="502" width="0.88671875" style="49" bestFit="1" customWidth="1"/>
    <col min="503" max="503" width="3.77734375" style="49" bestFit="1" customWidth="1"/>
    <col min="504" max="504" width="0.88671875" style="49" bestFit="1" customWidth="1"/>
    <col min="505" max="505" width="2.77734375" style="49" bestFit="1" customWidth="1"/>
    <col min="506" max="506" width="0.88671875" style="49" bestFit="1" customWidth="1"/>
    <col min="507" max="507" width="3.77734375" style="49" bestFit="1" customWidth="1"/>
    <col min="508" max="508" width="0.88671875" style="49" bestFit="1" customWidth="1"/>
    <col min="509" max="509" width="2.77734375" style="49" bestFit="1" customWidth="1"/>
    <col min="510" max="510" width="1.88671875" style="49" bestFit="1" customWidth="1"/>
    <col min="511" max="512" width="0.88671875" style="49" bestFit="1" customWidth="1"/>
    <col min="513" max="513" width="5.5546875" style="49" bestFit="1" customWidth="1"/>
    <col min="514" max="514" width="1.88671875" style="49" bestFit="1" customWidth="1"/>
    <col min="515" max="515" width="2.77734375" style="49" bestFit="1" customWidth="1"/>
    <col min="516" max="516" width="1.88671875" style="49" bestFit="1" customWidth="1"/>
    <col min="517" max="517" width="9.33203125" style="49" bestFit="1" customWidth="1"/>
    <col min="518" max="746" width="8.88671875" style="49"/>
    <col min="747" max="748" width="4.6640625" style="49" bestFit="1" customWidth="1"/>
    <col min="749" max="749" width="1.88671875" style="49" bestFit="1" customWidth="1"/>
    <col min="750" max="751" width="2.77734375" style="49" bestFit="1" customWidth="1"/>
    <col min="752" max="752" width="1.88671875" style="49" bestFit="1" customWidth="1"/>
    <col min="753" max="753" width="4.6640625" style="49" bestFit="1" customWidth="1"/>
    <col min="754" max="754" width="5.5546875" style="49" bestFit="1" customWidth="1"/>
    <col min="755" max="755" width="9.33203125" style="49" bestFit="1" customWidth="1"/>
    <col min="756" max="756" width="8.44140625" style="49" bestFit="1" customWidth="1"/>
    <col min="757" max="757" width="4.6640625" style="49" bestFit="1" customWidth="1"/>
    <col min="758" max="758" width="0.88671875" style="49" bestFit="1" customWidth="1"/>
    <col min="759" max="759" width="3.77734375" style="49" bestFit="1" customWidth="1"/>
    <col min="760" max="760" width="0.88671875" style="49" bestFit="1" customWidth="1"/>
    <col min="761" max="761" width="2.77734375" style="49" bestFit="1" customWidth="1"/>
    <col min="762" max="762" width="0.88671875" style="49" bestFit="1" customWidth="1"/>
    <col min="763" max="763" width="3.77734375" style="49" bestFit="1" customWidth="1"/>
    <col min="764" max="764" width="0.88671875" style="49" bestFit="1" customWidth="1"/>
    <col min="765" max="765" width="2.77734375" style="49" bestFit="1" customWidth="1"/>
    <col min="766" max="766" width="1.88671875" style="49" bestFit="1" customWidth="1"/>
    <col min="767" max="768" width="0.88671875" style="49" bestFit="1" customWidth="1"/>
    <col min="769" max="769" width="5.5546875" style="49" bestFit="1" customWidth="1"/>
    <col min="770" max="770" width="1.88671875" style="49" bestFit="1" customWidth="1"/>
    <col min="771" max="771" width="2.77734375" style="49" bestFit="1" customWidth="1"/>
    <col min="772" max="772" width="1.88671875" style="49" bestFit="1" customWidth="1"/>
    <col min="773" max="773" width="9.33203125" style="49" bestFit="1" customWidth="1"/>
    <col min="774" max="1002" width="8.88671875" style="49"/>
    <col min="1003" max="1004" width="4.6640625" style="49" bestFit="1" customWidth="1"/>
    <col min="1005" max="1005" width="1.88671875" style="49" bestFit="1" customWidth="1"/>
    <col min="1006" max="1007" width="2.77734375" style="49" bestFit="1" customWidth="1"/>
    <col min="1008" max="1008" width="1.88671875" style="49" bestFit="1" customWidth="1"/>
    <col min="1009" max="1009" width="4.6640625" style="49" bestFit="1" customWidth="1"/>
    <col min="1010" max="1010" width="5.5546875" style="49" bestFit="1" customWidth="1"/>
    <col min="1011" max="1011" width="9.33203125" style="49" bestFit="1" customWidth="1"/>
    <col min="1012" max="1012" width="8.44140625" style="49" bestFit="1" customWidth="1"/>
    <col min="1013" max="1013" width="4.6640625" style="49" bestFit="1" customWidth="1"/>
    <col min="1014" max="1014" width="0.88671875" style="49" bestFit="1" customWidth="1"/>
    <col min="1015" max="1015" width="3.77734375" style="49" bestFit="1" customWidth="1"/>
    <col min="1016" max="1016" width="0.88671875" style="49" bestFit="1" customWidth="1"/>
    <col min="1017" max="1017" width="2.77734375" style="49" bestFit="1" customWidth="1"/>
    <col min="1018" max="1018" width="0.88671875" style="49" bestFit="1" customWidth="1"/>
    <col min="1019" max="1019" width="3.77734375" style="49" bestFit="1" customWidth="1"/>
    <col min="1020" max="1020" width="0.88671875" style="49" bestFit="1" customWidth="1"/>
    <col min="1021" max="1021" width="2.77734375" style="49" bestFit="1" customWidth="1"/>
    <col min="1022" max="1022" width="1.88671875" style="49" bestFit="1" customWidth="1"/>
    <col min="1023" max="1024" width="0.88671875" style="49" bestFit="1" customWidth="1"/>
    <col min="1025" max="1025" width="5.5546875" style="49" bestFit="1" customWidth="1"/>
    <col min="1026" max="1026" width="1.88671875" style="49" bestFit="1" customWidth="1"/>
    <col min="1027" max="1027" width="2.77734375" style="49" bestFit="1" customWidth="1"/>
    <col min="1028" max="1028" width="1.88671875" style="49" bestFit="1" customWidth="1"/>
    <col min="1029" max="1029" width="9.33203125" style="49" bestFit="1" customWidth="1"/>
    <col min="1030" max="1258" width="8.88671875" style="49"/>
    <col min="1259" max="1260" width="4.6640625" style="49" bestFit="1" customWidth="1"/>
    <col min="1261" max="1261" width="1.88671875" style="49" bestFit="1" customWidth="1"/>
    <col min="1262" max="1263" width="2.77734375" style="49" bestFit="1" customWidth="1"/>
    <col min="1264" max="1264" width="1.88671875" style="49" bestFit="1" customWidth="1"/>
    <col min="1265" max="1265" width="4.6640625" style="49" bestFit="1" customWidth="1"/>
    <col min="1266" max="1266" width="5.5546875" style="49" bestFit="1" customWidth="1"/>
    <col min="1267" max="1267" width="9.33203125" style="49" bestFit="1" customWidth="1"/>
    <col min="1268" max="1268" width="8.44140625" style="49" bestFit="1" customWidth="1"/>
    <col min="1269" max="1269" width="4.6640625" style="49" bestFit="1" customWidth="1"/>
    <col min="1270" max="1270" width="0.88671875" style="49" bestFit="1" customWidth="1"/>
    <col min="1271" max="1271" width="3.77734375" style="49" bestFit="1" customWidth="1"/>
    <col min="1272" max="1272" width="0.88671875" style="49" bestFit="1" customWidth="1"/>
    <col min="1273" max="1273" width="2.77734375" style="49" bestFit="1" customWidth="1"/>
    <col min="1274" max="1274" width="0.88671875" style="49" bestFit="1" customWidth="1"/>
    <col min="1275" max="1275" width="3.77734375" style="49" bestFit="1" customWidth="1"/>
    <col min="1276" max="1276" width="0.88671875" style="49" bestFit="1" customWidth="1"/>
    <col min="1277" max="1277" width="2.77734375" style="49" bestFit="1" customWidth="1"/>
    <col min="1278" max="1278" width="1.88671875" style="49" bestFit="1" customWidth="1"/>
    <col min="1279" max="1280" width="0.88671875" style="49" bestFit="1" customWidth="1"/>
    <col min="1281" max="1281" width="5.5546875" style="49" bestFit="1" customWidth="1"/>
    <col min="1282" max="1282" width="1.88671875" style="49" bestFit="1" customWidth="1"/>
    <col min="1283" max="1283" width="2.77734375" style="49" bestFit="1" customWidth="1"/>
    <col min="1284" max="1284" width="1.88671875" style="49" bestFit="1" customWidth="1"/>
    <col min="1285" max="1285" width="9.33203125" style="49" bestFit="1" customWidth="1"/>
    <col min="1286" max="1514" width="8.88671875" style="49"/>
    <col min="1515" max="1516" width="4.6640625" style="49" bestFit="1" customWidth="1"/>
    <col min="1517" max="1517" width="1.88671875" style="49" bestFit="1" customWidth="1"/>
    <col min="1518" max="1519" width="2.77734375" style="49" bestFit="1" customWidth="1"/>
    <col min="1520" max="1520" width="1.88671875" style="49" bestFit="1" customWidth="1"/>
    <col min="1521" max="1521" width="4.6640625" style="49" bestFit="1" customWidth="1"/>
    <col min="1522" max="1522" width="5.5546875" style="49" bestFit="1" customWidth="1"/>
    <col min="1523" max="1523" width="9.33203125" style="49" bestFit="1" customWidth="1"/>
    <col min="1524" max="1524" width="8.44140625" style="49" bestFit="1" customWidth="1"/>
    <col min="1525" max="1525" width="4.6640625" style="49" bestFit="1" customWidth="1"/>
    <col min="1526" max="1526" width="0.88671875" style="49" bestFit="1" customWidth="1"/>
    <col min="1527" max="1527" width="3.77734375" style="49" bestFit="1" customWidth="1"/>
    <col min="1528" max="1528" width="0.88671875" style="49" bestFit="1" customWidth="1"/>
    <col min="1529" max="1529" width="2.77734375" style="49" bestFit="1" customWidth="1"/>
    <col min="1530" max="1530" width="0.88671875" style="49" bestFit="1" customWidth="1"/>
    <col min="1531" max="1531" width="3.77734375" style="49" bestFit="1" customWidth="1"/>
    <col min="1532" max="1532" width="0.88671875" style="49" bestFit="1" customWidth="1"/>
    <col min="1533" max="1533" width="2.77734375" style="49" bestFit="1" customWidth="1"/>
    <col min="1534" max="1534" width="1.88671875" style="49" bestFit="1" customWidth="1"/>
    <col min="1535" max="1536" width="0.88671875" style="49" bestFit="1" customWidth="1"/>
    <col min="1537" max="1537" width="5.5546875" style="49" bestFit="1" customWidth="1"/>
    <col min="1538" max="1538" width="1.88671875" style="49" bestFit="1" customWidth="1"/>
    <col min="1539" max="1539" width="2.77734375" style="49" bestFit="1" customWidth="1"/>
    <col min="1540" max="1540" width="1.88671875" style="49" bestFit="1" customWidth="1"/>
    <col min="1541" max="1541" width="9.33203125" style="49" bestFit="1" customWidth="1"/>
    <col min="1542" max="1770" width="8.88671875" style="49"/>
    <col min="1771" max="1772" width="4.6640625" style="49" bestFit="1" customWidth="1"/>
    <col min="1773" max="1773" width="1.88671875" style="49" bestFit="1" customWidth="1"/>
    <col min="1774" max="1775" width="2.77734375" style="49" bestFit="1" customWidth="1"/>
    <col min="1776" max="1776" width="1.88671875" style="49" bestFit="1" customWidth="1"/>
    <col min="1777" max="1777" width="4.6640625" style="49" bestFit="1" customWidth="1"/>
    <col min="1778" max="1778" width="5.5546875" style="49" bestFit="1" customWidth="1"/>
    <col min="1779" max="1779" width="9.33203125" style="49" bestFit="1" customWidth="1"/>
    <col min="1780" max="1780" width="8.44140625" style="49" bestFit="1" customWidth="1"/>
    <col min="1781" max="1781" width="4.6640625" style="49" bestFit="1" customWidth="1"/>
    <col min="1782" max="1782" width="0.88671875" style="49" bestFit="1" customWidth="1"/>
    <col min="1783" max="1783" width="3.77734375" style="49" bestFit="1" customWidth="1"/>
    <col min="1784" max="1784" width="0.88671875" style="49" bestFit="1" customWidth="1"/>
    <col min="1785" max="1785" width="2.77734375" style="49" bestFit="1" customWidth="1"/>
    <col min="1786" max="1786" width="0.88671875" style="49" bestFit="1" customWidth="1"/>
    <col min="1787" max="1787" width="3.77734375" style="49" bestFit="1" customWidth="1"/>
    <col min="1788" max="1788" width="0.88671875" style="49" bestFit="1" customWidth="1"/>
    <col min="1789" max="1789" width="2.77734375" style="49" bestFit="1" customWidth="1"/>
    <col min="1790" max="1790" width="1.88671875" style="49" bestFit="1" customWidth="1"/>
    <col min="1791" max="1792" width="0.88671875" style="49" bestFit="1" customWidth="1"/>
    <col min="1793" max="1793" width="5.5546875" style="49" bestFit="1" customWidth="1"/>
    <col min="1794" max="1794" width="1.88671875" style="49" bestFit="1" customWidth="1"/>
    <col min="1795" max="1795" width="2.77734375" style="49" bestFit="1" customWidth="1"/>
    <col min="1796" max="1796" width="1.88671875" style="49" bestFit="1" customWidth="1"/>
    <col min="1797" max="1797" width="9.33203125" style="49" bestFit="1" customWidth="1"/>
    <col min="1798" max="2026" width="8.88671875" style="49"/>
    <col min="2027" max="2028" width="4.6640625" style="49" bestFit="1" customWidth="1"/>
    <col min="2029" max="2029" width="1.88671875" style="49" bestFit="1" customWidth="1"/>
    <col min="2030" max="2031" width="2.77734375" style="49" bestFit="1" customWidth="1"/>
    <col min="2032" max="2032" width="1.88671875" style="49" bestFit="1" customWidth="1"/>
    <col min="2033" max="2033" width="4.6640625" style="49" bestFit="1" customWidth="1"/>
    <col min="2034" max="2034" width="5.5546875" style="49" bestFit="1" customWidth="1"/>
    <col min="2035" max="2035" width="9.33203125" style="49" bestFit="1" customWidth="1"/>
    <col min="2036" max="2036" width="8.44140625" style="49" bestFit="1" customWidth="1"/>
    <col min="2037" max="2037" width="4.6640625" style="49" bestFit="1" customWidth="1"/>
    <col min="2038" max="2038" width="0.88671875" style="49" bestFit="1" customWidth="1"/>
    <col min="2039" max="2039" width="3.77734375" style="49" bestFit="1" customWidth="1"/>
    <col min="2040" max="2040" width="0.88671875" style="49" bestFit="1" customWidth="1"/>
    <col min="2041" max="2041" width="2.77734375" style="49" bestFit="1" customWidth="1"/>
    <col min="2042" max="2042" width="0.88671875" style="49" bestFit="1" customWidth="1"/>
    <col min="2043" max="2043" width="3.77734375" style="49" bestFit="1" customWidth="1"/>
    <col min="2044" max="2044" width="0.88671875" style="49" bestFit="1" customWidth="1"/>
    <col min="2045" max="2045" width="2.77734375" style="49" bestFit="1" customWidth="1"/>
    <col min="2046" max="2046" width="1.88671875" style="49" bestFit="1" customWidth="1"/>
    <col min="2047" max="2048" width="0.88671875" style="49" bestFit="1" customWidth="1"/>
    <col min="2049" max="2049" width="5.5546875" style="49" bestFit="1" customWidth="1"/>
    <col min="2050" max="2050" width="1.88671875" style="49" bestFit="1" customWidth="1"/>
    <col min="2051" max="2051" width="2.77734375" style="49" bestFit="1" customWidth="1"/>
    <col min="2052" max="2052" width="1.88671875" style="49" bestFit="1" customWidth="1"/>
    <col min="2053" max="2053" width="9.33203125" style="49" bestFit="1" customWidth="1"/>
    <col min="2054" max="2282" width="8.88671875" style="49"/>
    <col min="2283" max="2284" width="4.6640625" style="49" bestFit="1" customWidth="1"/>
    <col min="2285" max="2285" width="1.88671875" style="49" bestFit="1" customWidth="1"/>
    <col min="2286" max="2287" width="2.77734375" style="49" bestFit="1" customWidth="1"/>
    <col min="2288" max="2288" width="1.88671875" style="49" bestFit="1" customWidth="1"/>
    <col min="2289" max="2289" width="4.6640625" style="49" bestFit="1" customWidth="1"/>
    <col min="2290" max="2290" width="5.5546875" style="49" bestFit="1" customWidth="1"/>
    <col min="2291" max="2291" width="9.33203125" style="49" bestFit="1" customWidth="1"/>
    <col min="2292" max="2292" width="8.44140625" style="49" bestFit="1" customWidth="1"/>
    <col min="2293" max="2293" width="4.6640625" style="49" bestFit="1" customWidth="1"/>
    <col min="2294" max="2294" width="0.88671875" style="49" bestFit="1" customWidth="1"/>
    <col min="2295" max="2295" width="3.77734375" style="49" bestFit="1" customWidth="1"/>
    <col min="2296" max="2296" width="0.88671875" style="49" bestFit="1" customWidth="1"/>
    <col min="2297" max="2297" width="2.77734375" style="49" bestFit="1" customWidth="1"/>
    <col min="2298" max="2298" width="0.88671875" style="49" bestFit="1" customWidth="1"/>
    <col min="2299" max="2299" width="3.77734375" style="49" bestFit="1" customWidth="1"/>
    <col min="2300" max="2300" width="0.88671875" style="49" bestFit="1" customWidth="1"/>
    <col min="2301" max="2301" width="2.77734375" style="49" bestFit="1" customWidth="1"/>
    <col min="2302" max="2302" width="1.88671875" style="49" bestFit="1" customWidth="1"/>
    <col min="2303" max="2304" width="0.88671875" style="49" bestFit="1" customWidth="1"/>
    <col min="2305" max="2305" width="5.5546875" style="49" bestFit="1" customWidth="1"/>
    <col min="2306" max="2306" width="1.88671875" style="49" bestFit="1" customWidth="1"/>
    <col min="2307" max="2307" width="2.77734375" style="49" bestFit="1" customWidth="1"/>
    <col min="2308" max="2308" width="1.88671875" style="49" bestFit="1" customWidth="1"/>
    <col min="2309" max="2309" width="9.33203125" style="49" bestFit="1" customWidth="1"/>
    <col min="2310" max="2538" width="8.88671875" style="49"/>
    <col min="2539" max="2540" width="4.6640625" style="49" bestFit="1" customWidth="1"/>
    <col min="2541" max="2541" width="1.88671875" style="49" bestFit="1" customWidth="1"/>
    <col min="2542" max="2543" width="2.77734375" style="49" bestFit="1" customWidth="1"/>
    <col min="2544" max="2544" width="1.88671875" style="49" bestFit="1" customWidth="1"/>
    <col min="2545" max="2545" width="4.6640625" style="49" bestFit="1" customWidth="1"/>
    <col min="2546" max="2546" width="5.5546875" style="49" bestFit="1" customWidth="1"/>
    <col min="2547" max="2547" width="9.33203125" style="49" bestFit="1" customWidth="1"/>
    <col min="2548" max="2548" width="8.44140625" style="49" bestFit="1" customWidth="1"/>
    <col min="2549" max="2549" width="4.6640625" style="49" bestFit="1" customWidth="1"/>
    <col min="2550" max="2550" width="0.88671875" style="49" bestFit="1" customWidth="1"/>
    <col min="2551" max="2551" width="3.77734375" style="49" bestFit="1" customWidth="1"/>
    <col min="2552" max="2552" width="0.88671875" style="49" bestFit="1" customWidth="1"/>
    <col min="2553" max="2553" width="2.77734375" style="49" bestFit="1" customWidth="1"/>
    <col min="2554" max="2554" width="0.88671875" style="49" bestFit="1" customWidth="1"/>
    <col min="2555" max="2555" width="3.77734375" style="49" bestFit="1" customWidth="1"/>
    <col min="2556" max="2556" width="0.88671875" style="49" bestFit="1" customWidth="1"/>
    <col min="2557" max="2557" width="2.77734375" style="49" bestFit="1" customWidth="1"/>
    <col min="2558" max="2558" width="1.88671875" style="49" bestFit="1" customWidth="1"/>
    <col min="2559" max="2560" width="0.88671875" style="49" bestFit="1" customWidth="1"/>
    <col min="2561" max="2561" width="5.5546875" style="49" bestFit="1" customWidth="1"/>
    <col min="2562" max="2562" width="1.88671875" style="49" bestFit="1" customWidth="1"/>
    <col min="2563" max="2563" width="2.77734375" style="49" bestFit="1" customWidth="1"/>
    <col min="2564" max="2564" width="1.88671875" style="49" bestFit="1" customWidth="1"/>
    <col min="2565" max="2565" width="9.33203125" style="49" bestFit="1" customWidth="1"/>
    <col min="2566" max="2794" width="8.88671875" style="49"/>
    <col min="2795" max="2796" width="4.6640625" style="49" bestFit="1" customWidth="1"/>
    <col min="2797" max="2797" width="1.88671875" style="49" bestFit="1" customWidth="1"/>
    <col min="2798" max="2799" width="2.77734375" style="49" bestFit="1" customWidth="1"/>
    <col min="2800" max="2800" width="1.88671875" style="49" bestFit="1" customWidth="1"/>
    <col min="2801" max="2801" width="4.6640625" style="49" bestFit="1" customWidth="1"/>
    <col min="2802" max="2802" width="5.5546875" style="49" bestFit="1" customWidth="1"/>
    <col min="2803" max="2803" width="9.33203125" style="49" bestFit="1" customWidth="1"/>
    <col min="2804" max="2804" width="8.44140625" style="49" bestFit="1" customWidth="1"/>
    <col min="2805" max="2805" width="4.6640625" style="49" bestFit="1" customWidth="1"/>
    <col min="2806" max="2806" width="0.88671875" style="49" bestFit="1" customWidth="1"/>
    <col min="2807" max="2807" width="3.77734375" style="49" bestFit="1" customWidth="1"/>
    <col min="2808" max="2808" width="0.88671875" style="49" bestFit="1" customWidth="1"/>
    <col min="2809" max="2809" width="2.77734375" style="49" bestFit="1" customWidth="1"/>
    <col min="2810" max="2810" width="0.88671875" style="49" bestFit="1" customWidth="1"/>
    <col min="2811" max="2811" width="3.77734375" style="49" bestFit="1" customWidth="1"/>
    <col min="2812" max="2812" width="0.88671875" style="49" bestFit="1" customWidth="1"/>
    <col min="2813" max="2813" width="2.77734375" style="49" bestFit="1" customWidth="1"/>
    <col min="2814" max="2814" width="1.88671875" style="49" bestFit="1" customWidth="1"/>
    <col min="2815" max="2816" width="0.88671875" style="49" bestFit="1" customWidth="1"/>
    <col min="2817" max="2817" width="5.5546875" style="49" bestFit="1" customWidth="1"/>
    <col min="2818" max="2818" width="1.88671875" style="49" bestFit="1" customWidth="1"/>
    <col min="2819" max="2819" width="2.77734375" style="49" bestFit="1" customWidth="1"/>
    <col min="2820" max="2820" width="1.88671875" style="49" bestFit="1" customWidth="1"/>
    <col min="2821" max="2821" width="9.33203125" style="49" bestFit="1" customWidth="1"/>
    <col min="2822" max="3050" width="8.88671875" style="49"/>
    <col min="3051" max="3052" width="4.6640625" style="49" bestFit="1" customWidth="1"/>
    <col min="3053" max="3053" width="1.88671875" style="49" bestFit="1" customWidth="1"/>
    <col min="3054" max="3055" width="2.77734375" style="49" bestFit="1" customWidth="1"/>
    <col min="3056" max="3056" width="1.88671875" style="49" bestFit="1" customWidth="1"/>
    <col min="3057" max="3057" width="4.6640625" style="49" bestFit="1" customWidth="1"/>
    <col min="3058" max="3058" width="5.5546875" style="49" bestFit="1" customWidth="1"/>
    <col min="3059" max="3059" width="9.33203125" style="49" bestFit="1" customWidth="1"/>
    <col min="3060" max="3060" width="8.44140625" style="49" bestFit="1" customWidth="1"/>
    <col min="3061" max="3061" width="4.6640625" style="49" bestFit="1" customWidth="1"/>
    <col min="3062" max="3062" width="0.88671875" style="49" bestFit="1" customWidth="1"/>
    <col min="3063" max="3063" width="3.77734375" style="49" bestFit="1" customWidth="1"/>
    <col min="3064" max="3064" width="0.88671875" style="49" bestFit="1" customWidth="1"/>
    <col min="3065" max="3065" width="2.77734375" style="49" bestFit="1" customWidth="1"/>
    <col min="3066" max="3066" width="0.88671875" style="49" bestFit="1" customWidth="1"/>
    <col min="3067" max="3067" width="3.77734375" style="49" bestFit="1" customWidth="1"/>
    <col min="3068" max="3068" width="0.88671875" style="49" bestFit="1" customWidth="1"/>
    <col min="3069" max="3069" width="2.77734375" style="49" bestFit="1" customWidth="1"/>
    <col min="3070" max="3070" width="1.88671875" style="49" bestFit="1" customWidth="1"/>
    <col min="3071" max="3072" width="0.88671875" style="49" bestFit="1" customWidth="1"/>
    <col min="3073" max="3073" width="5.5546875" style="49" bestFit="1" customWidth="1"/>
    <col min="3074" max="3074" width="1.88671875" style="49" bestFit="1" customWidth="1"/>
    <col min="3075" max="3075" width="2.77734375" style="49" bestFit="1" customWidth="1"/>
    <col min="3076" max="3076" width="1.88671875" style="49" bestFit="1" customWidth="1"/>
    <col min="3077" max="3077" width="9.33203125" style="49" bestFit="1" customWidth="1"/>
    <col min="3078" max="3306" width="8.88671875" style="49"/>
    <col min="3307" max="3308" width="4.6640625" style="49" bestFit="1" customWidth="1"/>
    <col min="3309" max="3309" width="1.88671875" style="49" bestFit="1" customWidth="1"/>
    <col min="3310" max="3311" width="2.77734375" style="49" bestFit="1" customWidth="1"/>
    <col min="3312" max="3312" width="1.88671875" style="49" bestFit="1" customWidth="1"/>
    <col min="3313" max="3313" width="4.6640625" style="49" bestFit="1" customWidth="1"/>
    <col min="3314" max="3314" width="5.5546875" style="49" bestFit="1" customWidth="1"/>
    <col min="3315" max="3315" width="9.33203125" style="49" bestFit="1" customWidth="1"/>
    <col min="3316" max="3316" width="8.44140625" style="49" bestFit="1" customWidth="1"/>
    <col min="3317" max="3317" width="4.6640625" style="49" bestFit="1" customWidth="1"/>
    <col min="3318" max="3318" width="0.88671875" style="49" bestFit="1" customWidth="1"/>
    <col min="3319" max="3319" width="3.77734375" style="49" bestFit="1" customWidth="1"/>
    <col min="3320" max="3320" width="0.88671875" style="49" bestFit="1" customWidth="1"/>
    <col min="3321" max="3321" width="2.77734375" style="49" bestFit="1" customWidth="1"/>
    <col min="3322" max="3322" width="0.88671875" style="49" bestFit="1" customWidth="1"/>
    <col min="3323" max="3323" width="3.77734375" style="49" bestFit="1" customWidth="1"/>
    <col min="3324" max="3324" width="0.88671875" style="49" bestFit="1" customWidth="1"/>
    <col min="3325" max="3325" width="2.77734375" style="49" bestFit="1" customWidth="1"/>
    <col min="3326" max="3326" width="1.88671875" style="49" bestFit="1" customWidth="1"/>
    <col min="3327" max="3328" width="0.88671875" style="49" bestFit="1" customWidth="1"/>
    <col min="3329" max="3329" width="5.5546875" style="49" bestFit="1" customWidth="1"/>
    <col min="3330" max="3330" width="1.88671875" style="49" bestFit="1" customWidth="1"/>
    <col min="3331" max="3331" width="2.77734375" style="49" bestFit="1" customWidth="1"/>
    <col min="3332" max="3332" width="1.88671875" style="49" bestFit="1" customWidth="1"/>
    <col min="3333" max="3333" width="9.33203125" style="49" bestFit="1" customWidth="1"/>
    <col min="3334" max="3562" width="8.88671875" style="49"/>
    <col min="3563" max="3564" width="4.6640625" style="49" bestFit="1" customWidth="1"/>
    <col min="3565" max="3565" width="1.88671875" style="49" bestFit="1" customWidth="1"/>
    <col min="3566" max="3567" width="2.77734375" style="49" bestFit="1" customWidth="1"/>
    <col min="3568" max="3568" width="1.88671875" style="49" bestFit="1" customWidth="1"/>
    <col min="3569" max="3569" width="4.6640625" style="49" bestFit="1" customWidth="1"/>
    <col min="3570" max="3570" width="5.5546875" style="49" bestFit="1" customWidth="1"/>
    <col min="3571" max="3571" width="9.33203125" style="49" bestFit="1" customWidth="1"/>
    <col min="3572" max="3572" width="8.44140625" style="49" bestFit="1" customWidth="1"/>
    <col min="3573" max="3573" width="4.6640625" style="49" bestFit="1" customWidth="1"/>
    <col min="3574" max="3574" width="0.88671875" style="49" bestFit="1" customWidth="1"/>
    <col min="3575" max="3575" width="3.77734375" style="49" bestFit="1" customWidth="1"/>
    <col min="3576" max="3576" width="0.88671875" style="49" bestFit="1" customWidth="1"/>
    <col min="3577" max="3577" width="2.77734375" style="49" bestFit="1" customWidth="1"/>
    <col min="3578" max="3578" width="0.88671875" style="49" bestFit="1" customWidth="1"/>
    <col min="3579" max="3579" width="3.77734375" style="49" bestFit="1" customWidth="1"/>
    <col min="3580" max="3580" width="0.88671875" style="49" bestFit="1" customWidth="1"/>
    <col min="3581" max="3581" width="2.77734375" style="49" bestFit="1" customWidth="1"/>
    <col min="3582" max="3582" width="1.88671875" style="49" bestFit="1" customWidth="1"/>
    <col min="3583" max="3584" width="0.88671875" style="49" bestFit="1" customWidth="1"/>
    <col min="3585" max="3585" width="5.5546875" style="49" bestFit="1" customWidth="1"/>
    <col min="3586" max="3586" width="1.88671875" style="49" bestFit="1" customWidth="1"/>
    <col min="3587" max="3587" width="2.77734375" style="49" bestFit="1" customWidth="1"/>
    <col min="3588" max="3588" width="1.88671875" style="49" bestFit="1" customWidth="1"/>
    <col min="3589" max="3589" width="9.33203125" style="49" bestFit="1" customWidth="1"/>
    <col min="3590" max="3818" width="8.88671875" style="49"/>
    <col min="3819" max="3820" width="4.6640625" style="49" bestFit="1" customWidth="1"/>
    <col min="3821" max="3821" width="1.88671875" style="49" bestFit="1" customWidth="1"/>
    <col min="3822" max="3823" width="2.77734375" style="49" bestFit="1" customWidth="1"/>
    <col min="3824" max="3824" width="1.88671875" style="49" bestFit="1" customWidth="1"/>
    <col min="3825" max="3825" width="4.6640625" style="49" bestFit="1" customWidth="1"/>
    <col min="3826" max="3826" width="5.5546875" style="49" bestFit="1" customWidth="1"/>
    <col min="3827" max="3827" width="9.33203125" style="49" bestFit="1" customWidth="1"/>
    <col min="3828" max="3828" width="8.44140625" style="49" bestFit="1" customWidth="1"/>
    <col min="3829" max="3829" width="4.6640625" style="49" bestFit="1" customWidth="1"/>
    <col min="3830" max="3830" width="0.88671875" style="49" bestFit="1" customWidth="1"/>
    <col min="3831" max="3831" width="3.77734375" style="49" bestFit="1" customWidth="1"/>
    <col min="3832" max="3832" width="0.88671875" style="49" bestFit="1" customWidth="1"/>
    <col min="3833" max="3833" width="2.77734375" style="49" bestFit="1" customWidth="1"/>
    <col min="3834" max="3834" width="0.88671875" style="49" bestFit="1" customWidth="1"/>
    <col min="3835" max="3835" width="3.77734375" style="49" bestFit="1" customWidth="1"/>
    <col min="3836" max="3836" width="0.88671875" style="49" bestFit="1" customWidth="1"/>
    <col min="3837" max="3837" width="2.77734375" style="49" bestFit="1" customWidth="1"/>
    <col min="3838" max="3838" width="1.88671875" style="49" bestFit="1" customWidth="1"/>
    <col min="3839" max="3840" width="0.88671875" style="49" bestFit="1" customWidth="1"/>
    <col min="3841" max="3841" width="5.5546875" style="49" bestFit="1" customWidth="1"/>
    <col min="3842" max="3842" width="1.88671875" style="49" bestFit="1" customWidth="1"/>
    <col min="3843" max="3843" width="2.77734375" style="49" bestFit="1" customWidth="1"/>
    <col min="3844" max="3844" width="1.88671875" style="49" bestFit="1" customWidth="1"/>
    <col min="3845" max="3845" width="9.33203125" style="49" bestFit="1" customWidth="1"/>
    <col min="3846" max="4074" width="8.88671875" style="49"/>
    <col min="4075" max="4076" width="4.6640625" style="49" bestFit="1" customWidth="1"/>
    <col min="4077" max="4077" width="1.88671875" style="49" bestFit="1" customWidth="1"/>
    <col min="4078" max="4079" width="2.77734375" style="49" bestFit="1" customWidth="1"/>
    <col min="4080" max="4080" width="1.88671875" style="49" bestFit="1" customWidth="1"/>
    <col min="4081" max="4081" width="4.6640625" style="49" bestFit="1" customWidth="1"/>
    <col min="4082" max="4082" width="5.5546875" style="49" bestFit="1" customWidth="1"/>
    <col min="4083" max="4083" width="9.33203125" style="49" bestFit="1" customWidth="1"/>
    <col min="4084" max="4084" width="8.44140625" style="49" bestFit="1" customWidth="1"/>
    <col min="4085" max="4085" width="4.6640625" style="49" bestFit="1" customWidth="1"/>
    <col min="4086" max="4086" width="0.88671875" style="49" bestFit="1" customWidth="1"/>
    <col min="4087" max="4087" width="3.77734375" style="49" bestFit="1" customWidth="1"/>
    <col min="4088" max="4088" width="0.88671875" style="49" bestFit="1" customWidth="1"/>
    <col min="4089" max="4089" width="2.77734375" style="49" bestFit="1" customWidth="1"/>
    <col min="4090" max="4090" width="0.88671875" style="49" bestFit="1" customWidth="1"/>
    <col min="4091" max="4091" width="3.77734375" style="49" bestFit="1" customWidth="1"/>
    <col min="4092" max="4092" width="0.88671875" style="49" bestFit="1" customWidth="1"/>
    <col min="4093" max="4093" width="2.77734375" style="49" bestFit="1" customWidth="1"/>
    <col min="4094" max="4094" width="1.88671875" style="49" bestFit="1" customWidth="1"/>
    <col min="4095" max="4096" width="0.88671875" style="49" bestFit="1" customWidth="1"/>
    <col min="4097" max="4097" width="5.5546875" style="49" bestFit="1" customWidth="1"/>
    <col min="4098" max="4098" width="1.88671875" style="49" bestFit="1" customWidth="1"/>
    <col min="4099" max="4099" width="2.77734375" style="49" bestFit="1" customWidth="1"/>
    <col min="4100" max="4100" width="1.88671875" style="49" bestFit="1" customWidth="1"/>
    <col min="4101" max="4101" width="9.33203125" style="49" bestFit="1" customWidth="1"/>
    <col min="4102" max="4330" width="8.88671875" style="49"/>
    <col min="4331" max="4332" width="4.6640625" style="49" bestFit="1" customWidth="1"/>
    <col min="4333" max="4333" width="1.88671875" style="49" bestFit="1" customWidth="1"/>
    <col min="4334" max="4335" width="2.77734375" style="49" bestFit="1" customWidth="1"/>
    <col min="4336" max="4336" width="1.88671875" style="49" bestFit="1" customWidth="1"/>
    <col min="4337" max="4337" width="4.6640625" style="49" bestFit="1" customWidth="1"/>
    <col min="4338" max="4338" width="5.5546875" style="49" bestFit="1" customWidth="1"/>
    <col min="4339" max="4339" width="9.33203125" style="49" bestFit="1" customWidth="1"/>
    <col min="4340" max="4340" width="8.44140625" style="49" bestFit="1" customWidth="1"/>
    <col min="4341" max="4341" width="4.6640625" style="49" bestFit="1" customWidth="1"/>
    <col min="4342" max="4342" width="0.88671875" style="49" bestFit="1" customWidth="1"/>
    <col min="4343" max="4343" width="3.77734375" style="49" bestFit="1" customWidth="1"/>
    <col min="4344" max="4344" width="0.88671875" style="49" bestFit="1" customWidth="1"/>
    <col min="4345" max="4345" width="2.77734375" style="49" bestFit="1" customWidth="1"/>
    <col min="4346" max="4346" width="0.88671875" style="49" bestFit="1" customWidth="1"/>
    <col min="4347" max="4347" width="3.77734375" style="49" bestFit="1" customWidth="1"/>
    <col min="4348" max="4348" width="0.88671875" style="49" bestFit="1" customWidth="1"/>
    <col min="4349" max="4349" width="2.77734375" style="49" bestFit="1" customWidth="1"/>
    <col min="4350" max="4350" width="1.88671875" style="49" bestFit="1" customWidth="1"/>
    <col min="4351" max="4352" width="0.88671875" style="49" bestFit="1" customWidth="1"/>
    <col min="4353" max="4353" width="5.5546875" style="49" bestFit="1" customWidth="1"/>
    <col min="4354" max="4354" width="1.88671875" style="49" bestFit="1" customWidth="1"/>
    <col min="4355" max="4355" width="2.77734375" style="49" bestFit="1" customWidth="1"/>
    <col min="4356" max="4356" width="1.88671875" style="49" bestFit="1" customWidth="1"/>
    <col min="4357" max="4357" width="9.33203125" style="49" bestFit="1" customWidth="1"/>
    <col min="4358" max="4586" width="8.88671875" style="49"/>
    <col min="4587" max="4588" width="4.6640625" style="49" bestFit="1" customWidth="1"/>
    <col min="4589" max="4589" width="1.88671875" style="49" bestFit="1" customWidth="1"/>
    <col min="4590" max="4591" width="2.77734375" style="49" bestFit="1" customWidth="1"/>
    <col min="4592" max="4592" width="1.88671875" style="49" bestFit="1" customWidth="1"/>
    <col min="4593" max="4593" width="4.6640625" style="49" bestFit="1" customWidth="1"/>
    <col min="4594" max="4594" width="5.5546875" style="49" bestFit="1" customWidth="1"/>
    <col min="4595" max="4595" width="9.33203125" style="49" bestFit="1" customWidth="1"/>
    <col min="4596" max="4596" width="8.44140625" style="49" bestFit="1" customWidth="1"/>
    <col min="4597" max="4597" width="4.6640625" style="49" bestFit="1" customWidth="1"/>
    <col min="4598" max="4598" width="0.88671875" style="49" bestFit="1" customWidth="1"/>
    <col min="4599" max="4599" width="3.77734375" style="49" bestFit="1" customWidth="1"/>
    <col min="4600" max="4600" width="0.88671875" style="49" bestFit="1" customWidth="1"/>
    <col min="4601" max="4601" width="2.77734375" style="49" bestFit="1" customWidth="1"/>
    <col min="4602" max="4602" width="0.88671875" style="49" bestFit="1" customWidth="1"/>
    <col min="4603" max="4603" width="3.77734375" style="49" bestFit="1" customWidth="1"/>
    <col min="4604" max="4604" width="0.88671875" style="49" bestFit="1" customWidth="1"/>
    <col min="4605" max="4605" width="2.77734375" style="49" bestFit="1" customWidth="1"/>
    <col min="4606" max="4606" width="1.88671875" style="49" bestFit="1" customWidth="1"/>
    <col min="4607" max="4608" width="0.88671875" style="49" bestFit="1" customWidth="1"/>
    <col min="4609" max="4609" width="5.5546875" style="49" bestFit="1" customWidth="1"/>
    <col min="4610" max="4610" width="1.88671875" style="49" bestFit="1" customWidth="1"/>
    <col min="4611" max="4611" width="2.77734375" style="49" bestFit="1" customWidth="1"/>
    <col min="4612" max="4612" width="1.88671875" style="49" bestFit="1" customWidth="1"/>
    <col min="4613" max="4613" width="9.33203125" style="49" bestFit="1" customWidth="1"/>
    <col min="4614" max="4842" width="8.88671875" style="49"/>
    <col min="4843" max="4844" width="4.6640625" style="49" bestFit="1" customWidth="1"/>
    <col min="4845" max="4845" width="1.88671875" style="49" bestFit="1" customWidth="1"/>
    <col min="4846" max="4847" width="2.77734375" style="49" bestFit="1" customWidth="1"/>
    <col min="4848" max="4848" width="1.88671875" style="49" bestFit="1" customWidth="1"/>
    <col min="4849" max="4849" width="4.6640625" style="49" bestFit="1" customWidth="1"/>
    <col min="4850" max="4850" width="5.5546875" style="49" bestFit="1" customWidth="1"/>
    <col min="4851" max="4851" width="9.33203125" style="49" bestFit="1" customWidth="1"/>
    <col min="4852" max="4852" width="8.44140625" style="49" bestFit="1" customWidth="1"/>
    <col min="4853" max="4853" width="4.6640625" style="49" bestFit="1" customWidth="1"/>
    <col min="4854" max="4854" width="0.88671875" style="49" bestFit="1" customWidth="1"/>
    <col min="4855" max="4855" width="3.77734375" style="49" bestFit="1" customWidth="1"/>
    <col min="4856" max="4856" width="0.88671875" style="49" bestFit="1" customWidth="1"/>
    <col min="4857" max="4857" width="2.77734375" style="49" bestFit="1" customWidth="1"/>
    <col min="4858" max="4858" width="0.88671875" style="49" bestFit="1" customWidth="1"/>
    <col min="4859" max="4859" width="3.77734375" style="49" bestFit="1" customWidth="1"/>
    <col min="4860" max="4860" width="0.88671875" style="49" bestFit="1" customWidth="1"/>
    <col min="4861" max="4861" width="2.77734375" style="49" bestFit="1" customWidth="1"/>
    <col min="4862" max="4862" width="1.88671875" style="49" bestFit="1" customWidth="1"/>
    <col min="4863" max="4864" width="0.88671875" style="49" bestFit="1" customWidth="1"/>
    <col min="4865" max="4865" width="5.5546875" style="49" bestFit="1" customWidth="1"/>
    <col min="4866" max="4866" width="1.88671875" style="49" bestFit="1" customWidth="1"/>
    <col min="4867" max="4867" width="2.77734375" style="49" bestFit="1" customWidth="1"/>
    <col min="4868" max="4868" width="1.88671875" style="49" bestFit="1" customWidth="1"/>
    <col min="4869" max="4869" width="9.33203125" style="49" bestFit="1" customWidth="1"/>
    <col min="4870" max="5098" width="8.88671875" style="49"/>
    <col min="5099" max="5100" width="4.6640625" style="49" bestFit="1" customWidth="1"/>
    <col min="5101" max="5101" width="1.88671875" style="49" bestFit="1" customWidth="1"/>
    <col min="5102" max="5103" width="2.77734375" style="49" bestFit="1" customWidth="1"/>
    <col min="5104" max="5104" width="1.88671875" style="49" bestFit="1" customWidth="1"/>
    <col min="5105" max="5105" width="4.6640625" style="49" bestFit="1" customWidth="1"/>
    <col min="5106" max="5106" width="5.5546875" style="49" bestFit="1" customWidth="1"/>
    <col min="5107" max="5107" width="9.33203125" style="49" bestFit="1" customWidth="1"/>
    <col min="5108" max="5108" width="8.44140625" style="49" bestFit="1" customWidth="1"/>
    <col min="5109" max="5109" width="4.6640625" style="49" bestFit="1" customWidth="1"/>
    <col min="5110" max="5110" width="0.88671875" style="49" bestFit="1" customWidth="1"/>
    <col min="5111" max="5111" width="3.77734375" style="49" bestFit="1" customWidth="1"/>
    <col min="5112" max="5112" width="0.88671875" style="49" bestFit="1" customWidth="1"/>
    <col min="5113" max="5113" width="2.77734375" style="49" bestFit="1" customWidth="1"/>
    <col min="5114" max="5114" width="0.88671875" style="49" bestFit="1" customWidth="1"/>
    <col min="5115" max="5115" width="3.77734375" style="49" bestFit="1" customWidth="1"/>
    <col min="5116" max="5116" width="0.88671875" style="49" bestFit="1" customWidth="1"/>
    <col min="5117" max="5117" width="2.77734375" style="49" bestFit="1" customWidth="1"/>
    <col min="5118" max="5118" width="1.88671875" style="49" bestFit="1" customWidth="1"/>
    <col min="5119" max="5120" width="0.88671875" style="49" bestFit="1" customWidth="1"/>
    <col min="5121" max="5121" width="5.5546875" style="49" bestFit="1" customWidth="1"/>
    <col min="5122" max="5122" width="1.88671875" style="49" bestFit="1" customWidth="1"/>
    <col min="5123" max="5123" width="2.77734375" style="49" bestFit="1" customWidth="1"/>
    <col min="5124" max="5124" width="1.88671875" style="49" bestFit="1" customWidth="1"/>
    <col min="5125" max="5125" width="9.33203125" style="49" bestFit="1" customWidth="1"/>
    <col min="5126" max="5354" width="8.88671875" style="49"/>
    <col min="5355" max="5356" width="4.6640625" style="49" bestFit="1" customWidth="1"/>
    <col min="5357" max="5357" width="1.88671875" style="49" bestFit="1" customWidth="1"/>
    <col min="5358" max="5359" width="2.77734375" style="49" bestFit="1" customWidth="1"/>
    <col min="5360" max="5360" width="1.88671875" style="49" bestFit="1" customWidth="1"/>
    <col min="5361" max="5361" width="4.6640625" style="49" bestFit="1" customWidth="1"/>
    <col min="5362" max="5362" width="5.5546875" style="49" bestFit="1" customWidth="1"/>
    <col min="5363" max="5363" width="9.33203125" style="49" bestFit="1" customWidth="1"/>
    <col min="5364" max="5364" width="8.44140625" style="49" bestFit="1" customWidth="1"/>
    <col min="5365" max="5365" width="4.6640625" style="49" bestFit="1" customWidth="1"/>
    <col min="5366" max="5366" width="0.88671875" style="49" bestFit="1" customWidth="1"/>
    <col min="5367" max="5367" width="3.77734375" style="49" bestFit="1" customWidth="1"/>
    <col min="5368" max="5368" width="0.88671875" style="49" bestFit="1" customWidth="1"/>
    <col min="5369" max="5369" width="2.77734375" style="49" bestFit="1" customWidth="1"/>
    <col min="5370" max="5370" width="0.88671875" style="49" bestFit="1" customWidth="1"/>
    <col min="5371" max="5371" width="3.77734375" style="49" bestFit="1" customWidth="1"/>
    <col min="5372" max="5372" width="0.88671875" style="49" bestFit="1" customWidth="1"/>
    <col min="5373" max="5373" width="2.77734375" style="49" bestFit="1" customWidth="1"/>
    <col min="5374" max="5374" width="1.88671875" style="49" bestFit="1" customWidth="1"/>
    <col min="5375" max="5376" width="0.88671875" style="49" bestFit="1" customWidth="1"/>
    <col min="5377" max="5377" width="5.5546875" style="49" bestFit="1" customWidth="1"/>
    <col min="5378" max="5378" width="1.88671875" style="49" bestFit="1" customWidth="1"/>
    <col min="5379" max="5379" width="2.77734375" style="49" bestFit="1" customWidth="1"/>
    <col min="5380" max="5380" width="1.88671875" style="49" bestFit="1" customWidth="1"/>
    <col min="5381" max="5381" width="9.33203125" style="49" bestFit="1" customWidth="1"/>
    <col min="5382" max="5610" width="8.88671875" style="49"/>
    <col min="5611" max="5612" width="4.6640625" style="49" bestFit="1" customWidth="1"/>
    <col min="5613" max="5613" width="1.88671875" style="49" bestFit="1" customWidth="1"/>
    <col min="5614" max="5615" width="2.77734375" style="49" bestFit="1" customWidth="1"/>
    <col min="5616" max="5616" width="1.88671875" style="49" bestFit="1" customWidth="1"/>
    <col min="5617" max="5617" width="4.6640625" style="49" bestFit="1" customWidth="1"/>
    <col min="5618" max="5618" width="5.5546875" style="49" bestFit="1" customWidth="1"/>
    <col min="5619" max="5619" width="9.33203125" style="49" bestFit="1" customWidth="1"/>
    <col min="5620" max="5620" width="8.44140625" style="49" bestFit="1" customWidth="1"/>
    <col min="5621" max="5621" width="4.6640625" style="49" bestFit="1" customWidth="1"/>
    <col min="5622" max="5622" width="0.88671875" style="49" bestFit="1" customWidth="1"/>
    <col min="5623" max="5623" width="3.77734375" style="49" bestFit="1" customWidth="1"/>
    <col min="5624" max="5624" width="0.88671875" style="49" bestFit="1" customWidth="1"/>
    <col min="5625" max="5625" width="2.77734375" style="49" bestFit="1" customWidth="1"/>
    <col min="5626" max="5626" width="0.88671875" style="49" bestFit="1" customWidth="1"/>
    <col min="5627" max="5627" width="3.77734375" style="49" bestFit="1" customWidth="1"/>
    <col min="5628" max="5628" width="0.88671875" style="49" bestFit="1" customWidth="1"/>
    <col min="5629" max="5629" width="2.77734375" style="49" bestFit="1" customWidth="1"/>
    <col min="5630" max="5630" width="1.88671875" style="49" bestFit="1" customWidth="1"/>
    <col min="5631" max="5632" width="0.88671875" style="49" bestFit="1" customWidth="1"/>
    <col min="5633" max="5633" width="5.5546875" style="49" bestFit="1" customWidth="1"/>
    <col min="5634" max="5634" width="1.88671875" style="49" bestFit="1" customWidth="1"/>
    <col min="5635" max="5635" width="2.77734375" style="49" bestFit="1" customWidth="1"/>
    <col min="5636" max="5636" width="1.88671875" style="49" bestFit="1" customWidth="1"/>
    <col min="5637" max="5637" width="9.33203125" style="49" bestFit="1" customWidth="1"/>
    <col min="5638" max="5866" width="8.88671875" style="49"/>
    <col min="5867" max="5868" width="4.6640625" style="49" bestFit="1" customWidth="1"/>
    <col min="5869" max="5869" width="1.88671875" style="49" bestFit="1" customWidth="1"/>
    <col min="5870" max="5871" width="2.77734375" style="49" bestFit="1" customWidth="1"/>
    <col min="5872" max="5872" width="1.88671875" style="49" bestFit="1" customWidth="1"/>
    <col min="5873" max="5873" width="4.6640625" style="49" bestFit="1" customWidth="1"/>
    <col min="5874" max="5874" width="5.5546875" style="49" bestFit="1" customWidth="1"/>
    <col min="5875" max="5875" width="9.33203125" style="49" bestFit="1" customWidth="1"/>
    <col min="5876" max="5876" width="8.44140625" style="49" bestFit="1" customWidth="1"/>
    <col min="5877" max="5877" width="4.6640625" style="49" bestFit="1" customWidth="1"/>
    <col min="5878" max="5878" width="0.88671875" style="49" bestFit="1" customWidth="1"/>
    <col min="5879" max="5879" width="3.77734375" style="49" bestFit="1" customWidth="1"/>
    <col min="5880" max="5880" width="0.88671875" style="49" bestFit="1" customWidth="1"/>
    <col min="5881" max="5881" width="2.77734375" style="49" bestFit="1" customWidth="1"/>
    <col min="5882" max="5882" width="0.88671875" style="49" bestFit="1" customWidth="1"/>
    <col min="5883" max="5883" width="3.77734375" style="49" bestFit="1" customWidth="1"/>
    <col min="5884" max="5884" width="0.88671875" style="49" bestFit="1" customWidth="1"/>
    <col min="5885" max="5885" width="2.77734375" style="49" bestFit="1" customWidth="1"/>
    <col min="5886" max="5886" width="1.88671875" style="49" bestFit="1" customWidth="1"/>
    <col min="5887" max="5888" width="0.88671875" style="49" bestFit="1" customWidth="1"/>
    <col min="5889" max="5889" width="5.5546875" style="49" bestFit="1" customWidth="1"/>
    <col min="5890" max="5890" width="1.88671875" style="49" bestFit="1" customWidth="1"/>
    <col min="5891" max="5891" width="2.77734375" style="49" bestFit="1" customWidth="1"/>
    <col min="5892" max="5892" width="1.88671875" style="49" bestFit="1" customWidth="1"/>
    <col min="5893" max="5893" width="9.33203125" style="49" bestFit="1" customWidth="1"/>
    <col min="5894" max="6122" width="8.88671875" style="49"/>
    <col min="6123" max="6124" width="4.6640625" style="49" bestFit="1" customWidth="1"/>
    <col min="6125" max="6125" width="1.88671875" style="49" bestFit="1" customWidth="1"/>
    <col min="6126" max="6127" width="2.77734375" style="49" bestFit="1" customWidth="1"/>
    <col min="6128" max="6128" width="1.88671875" style="49" bestFit="1" customWidth="1"/>
    <col min="6129" max="6129" width="4.6640625" style="49" bestFit="1" customWidth="1"/>
    <col min="6130" max="6130" width="5.5546875" style="49" bestFit="1" customWidth="1"/>
    <col min="6131" max="6131" width="9.33203125" style="49" bestFit="1" customWidth="1"/>
    <col min="6132" max="6132" width="8.44140625" style="49" bestFit="1" customWidth="1"/>
    <col min="6133" max="6133" width="4.6640625" style="49" bestFit="1" customWidth="1"/>
    <col min="6134" max="6134" width="0.88671875" style="49" bestFit="1" customWidth="1"/>
    <col min="6135" max="6135" width="3.77734375" style="49" bestFit="1" customWidth="1"/>
    <col min="6136" max="6136" width="0.88671875" style="49" bestFit="1" customWidth="1"/>
    <col min="6137" max="6137" width="2.77734375" style="49" bestFit="1" customWidth="1"/>
    <col min="6138" max="6138" width="0.88671875" style="49" bestFit="1" customWidth="1"/>
    <col min="6139" max="6139" width="3.77734375" style="49" bestFit="1" customWidth="1"/>
    <col min="6140" max="6140" width="0.88671875" style="49" bestFit="1" customWidth="1"/>
    <col min="6141" max="6141" width="2.77734375" style="49" bestFit="1" customWidth="1"/>
    <col min="6142" max="6142" width="1.88671875" style="49" bestFit="1" customWidth="1"/>
    <col min="6143" max="6144" width="0.88671875" style="49" bestFit="1" customWidth="1"/>
    <col min="6145" max="6145" width="5.5546875" style="49" bestFit="1" customWidth="1"/>
    <col min="6146" max="6146" width="1.88671875" style="49" bestFit="1" customWidth="1"/>
    <col min="6147" max="6147" width="2.77734375" style="49" bestFit="1" customWidth="1"/>
    <col min="6148" max="6148" width="1.88671875" style="49" bestFit="1" customWidth="1"/>
    <col min="6149" max="6149" width="9.33203125" style="49" bestFit="1" customWidth="1"/>
    <col min="6150" max="6378" width="8.88671875" style="49"/>
    <col min="6379" max="6380" width="4.6640625" style="49" bestFit="1" customWidth="1"/>
    <col min="6381" max="6381" width="1.88671875" style="49" bestFit="1" customWidth="1"/>
    <col min="6382" max="6383" width="2.77734375" style="49" bestFit="1" customWidth="1"/>
    <col min="6384" max="6384" width="1.88671875" style="49" bestFit="1" customWidth="1"/>
    <col min="6385" max="6385" width="4.6640625" style="49" bestFit="1" customWidth="1"/>
    <col min="6386" max="6386" width="5.5546875" style="49" bestFit="1" customWidth="1"/>
    <col min="6387" max="6387" width="9.33203125" style="49" bestFit="1" customWidth="1"/>
    <col min="6388" max="6388" width="8.44140625" style="49" bestFit="1" customWidth="1"/>
    <col min="6389" max="6389" width="4.6640625" style="49" bestFit="1" customWidth="1"/>
    <col min="6390" max="6390" width="0.88671875" style="49" bestFit="1" customWidth="1"/>
    <col min="6391" max="6391" width="3.77734375" style="49" bestFit="1" customWidth="1"/>
    <col min="6392" max="6392" width="0.88671875" style="49" bestFit="1" customWidth="1"/>
    <col min="6393" max="6393" width="2.77734375" style="49" bestFit="1" customWidth="1"/>
    <col min="6394" max="6394" width="0.88671875" style="49" bestFit="1" customWidth="1"/>
    <col min="6395" max="6395" width="3.77734375" style="49" bestFit="1" customWidth="1"/>
    <col min="6396" max="6396" width="0.88671875" style="49" bestFit="1" customWidth="1"/>
    <col min="6397" max="6397" width="2.77734375" style="49" bestFit="1" customWidth="1"/>
    <col min="6398" max="6398" width="1.88671875" style="49" bestFit="1" customWidth="1"/>
    <col min="6399" max="6400" width="0.88671875" style="49" bestFit="1" customWidth="1"/>
    <col min="6401" max="6401" width="5.5546875" style="49" bestFit="1" customWidth="1"/>
    <col min="6402" max="6402" width="1.88671875" style="49" bestFit="1" customWidth="1"/>
    <col min="6403" max="6403" width="2.77734375" style="49" bestFit="1" customWidth="1"/>
    <col min="6404" max="6404" width="1.88671875" style="49" bestFit="1" customWidth="1"/>
    <col min="6405" max="6405" width="9.33203125" style="49" bestFit="1" customWidth="1"/>
    <col min="6406" max="6634" width="8.88671875" style="49"/>
    <col min="6635" max="6636" width="4.6640625" style="49" bestFit="1" customWidth="1"/>
    <col min="6637" max="6637" width="1.88671875" style="49" bestFit="1" customWidth="1"/>
    <col min="6638" max="6639" width="2.77734375" style="49" bestFit="1" customWidth="1"/>
    <col min="6640" max="6640" width="1.88671875" style="49" bestFit="1" customWidth="1"/>
    <col min="6641" max="6641" width="4.6640625" style="49" bestFit="1" customWidth="1"/>
    <col min="6642" max="6642" width="5.5546875" style="49" bestFit="1" customWidth="1"/>
    <col min="6643" max="6643" width="9.33203125" style="49" bestFit="1" customWidth="1"/>
    <col min="6644" max="6644" width="8.44140625" style="49" bestFit="1" customWidth="1"/>
    <col min="6645" max="6645" width="4.6640625" style="49" bestFit="1" customWidth="1"/>
    <col min="6646" max="6646" width="0.88671875" style="49" bestFit="1" customWidth="1"/>
    <col min="6647" max="6647" width="3.77734375" style="49" bestFit="1" customWidth="1"/>
    <col min="6648" max="6648" width="0.88671875" style="49" bestFit="1" customWidth="1"/>
    <col min="6649" max="6649" width="2.77734375" style="49" bestFit="1" customWidth="1"/>
    <col min="6650" max="6650" width="0.88671875" style="49" bestFit="1" customWidth="1"/>
    <col min="6651" max="6651" width="3.77734375" style="49" bestFit="1" customWidth="1"/>
    <col min="6652" max="6652" width="0.88671875" style="49" bestFit="1" customWidth="1"/>
    <col min="6653" max="6653" width="2.77734375" style="49" bestFit="1" customWidth="1"/>
    <col min="6654" max="6654" width="1.88671875" style="49" bestFit="1" customWidth="1"/>
    <col min="6655" max="6656" width="0.88671875" style="49" bestFit="1" customWidth="1"/>
    <col min="6657" max="6657" width="5.5546875" style="49" bestFit="1" customWidth="1"/>
    <col min="6658" max="6658" width="1.88671875" style="49" bestFit="1" customWidth="1"/>
    <col min="6659" max="6659" width="2.77734375" style="49" bestFit="1" customWidth="1"/>
    <col min="6660" max="6660" width="1.88671875" style="49" bestFit="1" customWidth="1"/>
    <col min="6661" max="6661" width="9.33203125" style="49" bestFit="1" customWidth="1"/>
    <col min="6662" max="6890" width="8.88671875" style="49"/>
    <col min="6891" max="6892" width="4.6640625" style="49" bestFit="1" customWidth="1"/>
    <col min="6893" max="6893" width="1.88671875" style="49" bestFit="1" customWidth="1"/>
    <col min="6894" max="6895" width="2.77734375" style="49" bestFit="1" customWidth="1"/>
    <col min="6896" max="6896" width="1.88671875" style="49" bestFit="1" customWidth="1"/>
    <col min="6897" max="6897" width="4.6640625" style="49" bestFit="1" customWidth="1"/>
    <col min="6898" max="6898" width="5.5546875" style="49" bestFit="1" customWidth="1"/>
    <col min="6899" max="6899" width="9.33203125" style="49" bestFit="1" customWidth="1"/>
    <col min="6900" max="6900" width="8.44140625" style="49" bestFit="1" customWidth="1"/>
    <col min="6901" max="6901" width="4.6640625" style="49" bestFit="1" customWidth="1"/>
    <col min="6902" max="6902" width="0.88671875" style="49" bestFit="1" customWidth="1"/>
    <col min="6903" max="6903" width="3.77734375" style="49" bestFit="1" customWidth="1"/>
    <col min="6904" max="6904" width="0.88671875" style="49" bestFit="1" customWidth="1"/>
    <col min="6905" max="6905" width="2.77734375" style="49" bestFit="1" customWidth="1"/>
    <col min="6906" max="6906" width="0.88671875" style="49" bestFit="1" customWidth="1"/>
    <col min="6907" max="6907" width="3.77734375" style="49" bestFit="1" customWidth="1"/>
    <col min="6908" max="6908" width="0.88671875" style="49" bestFit="1" customWidth="1"/>
    <col min="6909" max="6909" width="2.77734375" style="49" bestFit="1" customWidth="1"/>
    <col min="6910" max="6910" width="1.88671875" style="49" bestFit="1" customWidth="1"/>
    <col min="6911" max="6912" width="0.88671875" style="49" bestFit="1" customWidth="1"/>
    <col min="6913" max="6913" width="5.5546875" style="49" bestFit="1" customWidth="1"/>
    <col min="6914" max="6914" width="1.88671875" style="49" bestFit="1" customWidth="1"/>
    <col min="6915" max="6915" width="2.77734375" style="49" bestFit="1" customWidth="1"/>
    <col min="6916" max="6916" width="1.88671875" style="49" bestFit="1" customWidth="1"/>
    <col min="6917" max="6917" width="9.33203125" style="49" bestFit="1" customWidth="1"/>
    <col min="6918" max="7146" width="8.88671875" style="49"/>
    <col min="7147" max="7148" width="4.6640625" style="49" bestFit="1" customWidth="1"/>
    <col min="7149" max="7149" width="1.88671875" style="49" bestFit="1" customWidth="1"/>
    <col min="7150" max="7151" width="2.77734375" style="49" bestFit="1" customWidth="1"/>
    <col min="7152" max="7152" width="1.88671875" style="49" bestFit="1" customWidth="1"/>
    <col min="7153" max="7153" width="4.6640625" style="49" bestFit="1" customWidth="1"/>
    <col min="7154" max="7154" width="5.5546875" style="49" bestFit="1" customWidth="1"/>
    <col min="7155" max="7155" width="9.33203125" style="49" bestFit="1" customWidth="1"/>
    <col min="7156" max="7156" width="8.44140625" style="49" bestFit="1" customWidth="1"/>
    <col min="7157" max="7157" width="4.6640625" style="49" bestFit="1" customWidth="1"/>
    <col min="7158" max="7158" width="0.88671875" style="49" bestFit="1" customWidth="1"/>
    <col min="7159" max="7159" width="3.77734375" style="49" bestFit="1" customWidth="1"/>
    <col min="7160" max="7160" width="0.88671875" style="49" bestFit="1" customWidth="1"/>
    <col min="7161" max="7161" width="2.77734375" style="49" bestFit="1" customWidth="1"/>
    <col min="7162" max="7162" width="0.88671875" style="49" bestFit="1" customWidth="1"/>
    <col min="7163" max="7163" width="3.77734375" style="49" bestFit="1" customWidth="1"/>
    <col min="7164" max="7164" width="0.88671875" style="49" bestFit="1" customWidth="1"/>
    <col min="7165" max="7165" width="2.77734375" style="49" bestFit="1" customWidth="1"/>
    <col min="7166" max="7166" width="1.88671875" style="49" bestFit="1" customWidth="1"/>
    <col min="7167" max="7168" width="0.88671875" style="49" bestFit="1" customWidth="1"/>
    <col min="7169" max="7169" width="5.5546875" style="49" bestFit="1" customWidth="1"/>
    <col min="7170" max="7170" width="1.88671875" style="49" bestFit="1" customWidth="1"/>
    <col min="7171" max="7171" width="2.77734375" style="49" bestFit="1" customWidth="1"/>
    <col min="7172" max="7172" width="1.88671875" style="49" bestFit="1" customWidth="1"/>
    <col min="7173" max="7173" width="9.33203125" style="49" bestFit="1" customWidth="1"/>
    <col min="7174" max="7402" width="8.88671875" style="49"/>
    <col min="7403" max="7404" width="4.6640625" style="49" bestFit="1" customWidth="1"/>
    <col min="7405" max="7405" width="1.88671875" style="49" bestFit="1" customWidth="1"/>
    <col min="7406" max="7407" width="2.77734375" style="49" bestFit="1" customWidth="1"/>
    <col min="7408" max="7408" width="1.88671875" style="49" bestFit="1" customWidth="1"/>
    <col min="7409" max="7409" width="4.6640625" style="49" bestFit="1" customWidth="1"/>
    <col min="7410" max="7410" width="5.5546875" style="49" bestFit="1" customWidth="1"/>
    <col min="7411" max="7411" width="9.33203125" style="49" bestFit="1" customWidth="1"/>
    <col min="7412" max="7412" width="8.44140625" style="49" bestFit="1" customWidth="1"/>
    <col min="7413" max="7413" width="4.6640625" style="49" bestFit="1" customWidth="1"/>
    <col min="7414" max="7414" width="0.88671875" style="49" bestFit="1" customWidth="1"/>
    <col min="7415" max="7415" width="3.77734375" style="49" bestFit="1" customWidth="1"/>
    <col min="7416" max="7416" width="0.88671875" style="49" bestFit="1" customWidth="1"/>
    <col min="7417" max="7417" width="2.77734375" style="49" bestFit="1" customWidth="1"/>
    <col min="7418" max="7418" width="0.88671875" style="49" bestFit="1" customWidth="1"/>
    <col min="7419" max="7419" width="3.77734375" style="49" bestFit="1" customWidth="1"/>
    <col min="7420" max="7420" width="0.88671875" style="49" bestFit="1" customWidth="1"/>
    <col min="7421" max="7421" width="2.77734375" style="49" bestFit="1" customWidth="1"/>
    <col min="7422" max="7422" width="1.88671875" style="49" bestFit="1" customWidth="1"/>
    <col min="7423" max="7424" width="0.88671875" style="49" bestFit="1" customWidth="1"/>
    <col min="7425" max="7425" width="5.5546875" style="49" bestFit="1" customWidth="1"/>
    <col min="7426" max="7426" width="1.88671875" style="49" bestFit="1" customWidth="1"/>
    <col min="7427" max="7427" width="2.77734375" style="49" bestFit="1" customWidth="1"/>
    <col min="7428" max="7428" width="1.88671875" style="49" bestFit="1" customWidth="1"/>
    <col min="7429" max="7429" width="9.33203125" style="49" bestFit="1" customWidth="1"/>
    <col min="7430" max="7658" width="8.88671875" style="49"/>
    <col min="7659" max="7660" width="4.6640625" style="49" bestFit="1" customWidth="1"/>
    <col min="7661" max="7661" width="1.88671875" style="49" bestFit="1" customWidth="1"/>
    <col min="7662" max="7663" width="2.77734375" style="49" bestFit="1" customWidth="1"/>
    <col min="7664" max="7664" width="1.88671875" style="49" bestFit="1" customWidth="1"/>
    <col min="7665" max="7665" width="4.6640625" style="49" bestFit="1" customWidth="1"/>
    <col min="7666" max="7666" width="5.5546875" style="49" bestFit="1" customWidth="1"/>
    <col min="7667" max="7667" width="9.33203125" style="49" bestFit="1" customWidth="1"/>
    <col min="7668" max="7668" width="8.44140625" style="49" bestFit="1" customWidth="1"/>
    <col min="7669" max="7669" width="4.6640625" style="49" bestFit="1" customWidth="1"/>
    <col min="7670" max="7670" width="0.88671875" style="49" bestFit="1" customWidth="1"/>
    <col min="7671" max="7671" width="3.77734375" style="49" bestFit="1" customWidth="1"/>
    <col min="7672" max="7672" width="0.88671875" style="49" bestFit="1" customWidth="1"/>
    <col min="7673" max="7673" width="2.77734375" style="49" bestFit="1" customWidth="1"/>
    <col min="7674" max="7674" width="0.88671875" style="49" bestFit="1" customWidth="1"/>
    <col min="7675" max="7675" width="3.77734375" style="49" bestFit="1" customWidth="1"/>
    <col min="7676" max="7676" width="0.88671875" style="49" bestFit="1" customWidth="1"/>
    <col min="7677" max="7677" width="2.77734375" style="49" bestFit="1" customWidth="1"/>
    <col min="7678" max="7678" width="1.88671875" style="49" bestFit="1" customWidth="1"/>
    <col min="7679" max="7680" width="0.88671875" style="49" bestFit="1" customWidth="1"/>
    <col min="7681" max="7681" width="5.5546875" style="49" bestFit="1" customWidth="1"/>
    <col min="7682" max="7682" width="1.88671875" style="49" bestFit="1" customWidth="1"/>
    <col min="7683" max="7683" width="2.77734375" style="49" bestFit="1" customWidth="1"/>
    <col min="7684" max="7684" width="1.88671875" style="49" bestFit="1" customWidth="1"/>
    <col min="7685" max="7685" width="9.33203125" style="49" bestFit="1" customWidth="1"/>
    <col min="7686" max="7914" width="8.88671875" style="49"/>
    <col min="7915" max="7916" width="4.6640625" style="49" bestFit="1" customWidth="1"/>
    <col min="7917" max="7917" width="1.88671875" style="49" bestFit="1" customWidth="1"/>
    <col min="7918" max="7919" width="2.77734375" style="49" bestFit="1" customWidth="1"/>
    <col min="7920" max="7920" width="1.88671875" style="49" bestFit="1" customWidth="1"/>
    <col min="7921" max="7921" width="4.6640625" style="49" bestFit="1" customWidth="1"/>
    <col min="7922" max="7922" width="5.5546875" style="49" bestFit="1" customWidth="1"/>
    <col min="7923" max="7923" width="9.33203125" style="49" bestFit="1" customWidth="1"/>
    <col min="7924" max="7924" width="8.44140625" style="49" bestFit="1" customWidth="1"/>
    <col min="7925" max="7925" width="4.6640625" style="49" bestFit="1" customWidth="1"/>
    <col min="7926" max="7926" width="0.88671875" style="49" bestFit="1" customWidth="1"/>
    <col min="7927" max="7927" width="3.77734375" style="49" bestFit="1" customWidth="1"/>
    <col min="7928" max="7928" width="0.88671875" style="49" bestFit="1" customWidth="1"/>
    <col min="7929" max="7929" width="2.77734375" style="49" bestFit="1" customWidth="1"/>
    <col min="7930" max="7930" width="0.88671875" style="49" bestFit="1" customWidth="1"/>
    <col min="7931" max="7931" width="3.77734375" style="49" bestFit="1" customWidth="1"/>
    <col min="7932" max="7932" width="0.88671875" style="49" bestFit="1" customWidth="1"/>
    <col min="7933" max="7933" width="2.77734375" style="49" bestFit="1" customWidth="1"/>
    <col min="7934" max="7934" width="1.88671875" style="49" bestFit="1" customWidth="1"/>
    <col min="7935" max="7936" width="0.88671875" style="49" bestFit="1" customWidth="1"/>
    <col min="7937" max="7937" width="5.5546875" style="49" bestFit="1" customWidth="1"/>
    <col min="7938" max="7938" width="1.88671875" style="49" bestFit="1" customWidth="1"/>
    <col min="7939" max="7939" width="2.77734375" style="49" bestFit="1" customWidth="1"/>
    <col min="7940" max="7940" width="1.88671875" style="49" bestFit="1" customWidth="1"/>
    <col min="7941" max="7941" width="9.33203125" style="49" bestFit="1" customWidth="1"/>
    <col min="7942" max="8170" width="8.88671875" style="49"/>
    <col min="8171" max="8172" width="4.6640625" style="49" bestFit="1" customWidth="1"/>
    <col min="8173" max="8173" width="1.88671875" style="49" bestFit="1" customWidth="1"/>
    <col min="8174" max="8175" width="2.77734375" style="49" bestFit="1" customWidth="1"/>
    <col min="8176" max="8176" width="1.88671875" style="49" bestFit="1" customWidth="1"/>
    <col min="8177" max="8177" width="4.6640625" style="49" bestFit="1" customWidth="1"/>
    <col min="8178" max="8178" width="5.5546875" style="49" bestFit="1" customWidth="1"/>
    <col min="8179" max="8179" width="9.33203125" style="49" bestFit="1" customWidth="1"/>
    <col min="8180" max="8180" width="8.44140625" style="49" bestFit="1" customWidth="1"/>
    <col min="8181" max="8181" width="4.6640625" style="49" bestFit="1" customWidth="1"/>
    <col min="8182" max="8182" width="0.88671875" style="49" bestFit="1" customWidth="1"/>
    <col min="8183" max="8183" width="3.77734375" style="49" bestFit="1" customWidth="1"/>
    <col min="8184" max="8184" width="0.88671875" style="49" bestFit="1" customWidth="1"/>
    <col min="8185" max="8185" width="2.77734375" style="49" bestFit="1" customWidth="1"/>
    <col min="8186" max="8186" width="0.88671875" style="49" bestFit="1" customWidth="1"/>
    <col min="8187" max="8187" width="3.77734375" style="49" bestFit="1" customWidth="1"/>
    <col min="8188" max="8188" width="0.88671875" style="49" bestFit="1" customWidth="1"/>
    <col min="8189" max="8189" width="2.77734375" style="49" bestFit="1" customWidth="1"/>
    <col min="8190" max="8190" width="1.88671875" style="49" bestFit="1" customWidth="1"/>
    <col min="8191" max="8192" width="0.88671875" style="49" bestFit="1" customWidth="1"/>
    <col min="8193" max="8193" width="5.5546875" style="49" bestFit="1" customWidth="1"/>
    <col min="8194" max="8194" width="1.88671875" style="49" bestFit="1" customWidth="1"/>
    <col min="8195" max="8195" width="2.77734375" style="49" bestFit="1" customWidth="1"/>
    <col min="8196" max="8196" width="1.88671875" style="49" bestFit="1" customWidth="1"/>
    <col min="8197" max="8197" width="9.33203125" style="49" bestFit="1" customWidth="1"/>
    <col min="8198" max="8426" width="8.88671875" style="49"/>
    <col min="8427" max="8428" width="4.6640625" style="49" bestFit="1" customWidth="1"/>
    <col min="8429" max="8429" width="1.88671875" style="49" bestFit="1" customWidth="1"/>
    <col min="8430" max="8431" width="2.77734375" style="49" bestFit="1" customWidth="1"/>
    <col min="8432" max="8432" width="1.88671875" style="49" bestFit="1" customWidth="1"/>
    <col min="8433" max="8433" width="4.6640625" style="49" bestFit="1" customWidth="1"/>
    <col min="8434" max="8434" width="5.5546875" style="49" bestFit="1" customWidth="1"/>
    <col min="8435" max="8435" width="9.33203125" style="49" bestFit="1" customWidth="1"/>
    <col min="8436" max="8436" width="8.44140625" style="49" bestFit="1" customWidth="1"/>
    <col min="8437" max="8437" width="4.6640625" style="49" bestFit="1" customWidth="1"/>
    <col min="8438" max="8438" width="0.88671875" style="49" bestFit="1" customWidth="1"/>
    <col min="8439" max="8439" width="3.77734375" style="49" bestFit="1" customWidth="1"/>
    <col min="8440" max="8440" width="0.88671875" style="49" bestFit="1" customWidth="1"/>
    <col min="8441" max="8441" width="2.77734375" style="49" bestFit="1" customWidth="1"/>
    <col min="8442" max="8442" width="0.88671875" style="49" bestFit="1" customWidth="1"/>
    <col min="8443" max="8443" width="3.77734375" style="49" bestFit="1" customWidth="1"/>
    <col min="8444" max="8444" width="0.88671875" style="49" bestFit="1" customWidth="1"/>
    <col min="8445" max="8445" width="2.77734375" style="49" bestFit="1" customWidth="1"/>
    <col min="8446" max="8446" width="1.88671875" style="49" bestFit="1" customWidth="1"/>
    <col min="8447" max="8448" width="0.88671875" style="49" bestFit="1" customWidth="1"/>
    <col min="8449" max="8449" width="5.5546875" style="49" bestFit="1" customWidth="1"/>
    <col min="8450" max="8450" width="1.88671875" style="49" bestFit="1" customWidth="1"/>
    <col min="8451" max="8451" width="2.77734375" style="49" bestFit="1" customWidth="1"/>
    <col min="8452" max="8452" width="1.88671875" style="49" bestFit="1" customWidth="1"/>
    <col min="8453" max="8453" width="9.33203125" style="49" bestFit="1" customWidth="1"/>
    <col min="8454" max="8682" width="8.88671875" style="49"/>
    <col min="8683" max="8684" width="4.6640625" style="49" bestFit="1" customWidth="1"/>
    <col min="8685" max="8685" width="1.88671875" style="49" bestFit="1" customWidth="1"/>
    <col min="8686" max="8687" width="2.77734375" style="49" bestFit="1" customWidth="1"/>
    <col min="8688" max="8688" width="1.88671875" style="49" bestFit="1" customWidth="1"/>
    <col min="8689" max="8689" width="4.6640625" style="49" bestFit="1" customWidth="1"/>
    <col min="8690" max="8690" width="5.5546875" style="49" bestFit="1" customWidth="1"/>
    <col min="8691" max="8691" width="9.33203125" style="49" bestFit="1" customWidth="1"/>
    <col min="8692" max="8692" width="8.44140625" style="49" bestFit="1" customWidth="1"/>
    <col min="8693" max="8693" width="4.6640625" style="49" bestFit="1" customWidth="1"/>
    <col min="8694" max="8694" width="0.88671875" style="49" bestFit="1" customWidth="1"/>
    <col min="8695" max="8695" width="3.77734375" style="49" bestFit="1" customWidth="1"/>
    <col min="8696" max="8696" width="0.88671875" style="49" bestFit="1" customWidth="1"/>
    <col min="8697" max="8697" width="2.77734375" style="49" bestFit="1" customWidth="1"/>
    <col min="8698" max="8698" width="0.88671875" style="49" bestFit="1" customWidth="1"/>
    <col min="8699" max="8699" width="3.77734375" style="49" bestFit="1" customWidth="1"/>
    <col min="8700" max="8700" width="0.88671875" style="49" bestFit="1" customWidth="1"/>
    <col min="8701" max="8701" width="2.77734375" style="49" bestFit="1" customWidth="1"/>
    <col min="8702" max="8702" width="1.88671875" style="49" bestFit="1" customWidth="1"/>
    <col min="8703" max="8704" width="0.88671875" style="49" bestFit="1" customWidth="1"/>
    <col min="8705" max="8705" width="5.5546875" style="49" bestFit="1" customWidth="1"/>
    <col min="8706" max="8706" width="1.88671875" style="49" bestFit="1" customWidth="1"/>
    <col min="8707" max="8707" width="2.77734375" style="49" bestFit="1" customWidth="1"/>
    <col min="8708" max="8708" width="1.88671875" style="49" bestFit="1" customWidth="1"/>
    <col min="8709" max="8709" width="9.33203125" style="49" bestFit="1" customWidth="1"/>
    <col min="8710" max="8938" width="8.88671875" style="49"/>
    <col min="8939" max="8940" width="4.6640625" style="49" bestFit="1" customWidth="1"/>
    <col min="8941" max="8941" width="1.88671875" style="49" bestFit="1" customWidth="1"/>
    <col min="8942" max="8943" width="2.77734375" style="49" bestFit="1" customWidth="1"/>
    <col min="8944" max="8944" width="1.88671875" style="49" bestFit="1" customWidth="1"/>
    <col min="8945" max="8945" width="4.6640625" style="49" bestFit="1" customWidth="1"/>
    <col min="8946" max="8946" width="5.5546875" style="49" bestFit="1" customWidth="1"/>
    <col min="8947" max="8947" width="9.33203125" style="49" bestFit="1" customWidth="1"/>
    <col min="8948" max="8948" width="8.44140625" style="49" bestFit="1" customWidth="1"/>
    <col min="8949" max="8949" width="4.6640625" style="49" bestFit="1" customWidth="1"/>
    <col min="8950" max="8950" width="0.88671875" style="49" bestFit="1" customWidth="1"/>
    <col min="8951" max="8951" width="3.77734375" style="49" bestFit="1" customWidth="1"/>
    <col min="8952" max="8952" width="0.88671875" style="49" bestFit="1" customWidth="1"/>
    <col min="8953" max="8953" width="2.77734375" style="49" bestFit="1" customWidth="1"/>
    <col min="8954" max="8954" width="0.88671875" style="49" bestFit="1" customWidth="1"/>
    <col min="8955" max="8955" width="3.77734375" style="49" bestFit="1" customWidth="1"/>
    <col min="8956" max="8956" width="0.88671875" style="49" bestFit="1" customWidth="1"/>
    <col min="8957" max="8957" width="2.77734375" style="49" bestFit="1" customWidth="1"/>
    <col min="8958" max="8958" width="1.88671875" style="49" bestFit="1" customWidth="1"/>
    <col min="8959" max="8960" width="0.88671875" style="49" bestFit="1" customWidth="1"/>
    <col min="8961" max="8961" width="5.5546875" style="49" bestFit="1" customWidth="1"/>
    <col min="8962" max="8962" width="1.88671875" style="49" bestFit="1" customWidth="1"/>
    <col min="8963" max="8963" width="2.77734375" style="49" bestFit="1" customWidth="1"/>
    <col min="8964" max="8964" width="1.88671875" style="49" bestFit="1" customWidth="1"/>
    <col min="8965" max="8965" width="9.33203125" style="49" bestFit="1" customWidth="1"/>
    <col min="8966" max="9194" width="8.88671875" style="49"/>
    <col min="9195" max="9196" width="4.6640625" style="49" bestFit="1" customWidth="1"/>
    <col min="9197" max="9197" width="1.88671875" style="49" bestFit="1" customWidth="1"/>
    <col min="9198" max="9199" width="2.77734375" style="49" bestFit="1" customWidth="1"/>
    <col min="9200" max="9200" width="1.88671875" style="49" bestFit="1" customWidth="1"/>
    <col min="9201" max="9201" width="4.6640625" style="49" bestFit="1" customWidth="1"/>
    <col min="9202" max="9202" width="5.5546875" style="49" bestFit="1" customWidth="1"/>
    <col min="9203" max="9203" width="9.33203125" style="49" bestFit="1" customWidth="1"/>
    <col min="9204" max="9204" width="8.44140625" style="49" bestFit="1" customWidth="1"/>
    <col min="9205" max="9205" width="4.6640625" style="49" bestFit="1" customWidth="1"/>
    <col min="9206" max="9206" width="0.88671875" style="49" bestFit="1" customWidth="1"/>
    <col min="9207" max="9207" width="3.77734375" style="49" bestFit="1" customWidth="1"/>
    <col min="9208" max="9208" width="0.88671875" style="49" bestFit="1" customWidth="1"/>
    <col min="9209" max="9209" width="2.77734375" style="49" bestFit="1" customWidth="1"/>
    <col min="9210" max="9210" width="0.88671875" style="49" bestFit="1" customWidth="1"/>
    <col min="9211" max="9211" width="3.77734375" style="49" bestFit="1" customWidth="1"/>
    <col min="9212" max="9212" width="0.88671875" style="49" bestFit="1" customWidth="1"/>
    <col min="9213" max="9213" width="2.77734375" style="49" bestFit="1" customWidth="1"/>
    <col min="9214" max="9214" width="1.88671875" style="49" bestFit="1" customWidth="1"/>
    <col min="9215" max="9216" width="0.88671875" style="49" bestFit="1" customWidth="1"/>
    <col min="9217" max="9217" width="5.5546875" style="49" bestFit="1" customWidth="1"/>
    <col min="9218" max="9218" width="1.88671875" style="49" bestFit="1" customWidth="1"/>
    <col min="9219" max="9219" width="2.77734375" style="49" bestFit="1" customWidth="1"/>
    <col min="9220" max="9220" width="1.88671875" style="49" bestFit="1" customWidth="1"/>
    <col min="9221" max="9221" width="9.33203125" style="49" bestFit="1" customWidth="1"/>
    <col min="9222" max="9450" width="8.88671875" style="49"/>
    <col min="9451" max="9452" width="4.6640625" style="49" bestFit="1" customWidth="1"/>
    <col min="9453" max="9453" width="1.88671875" style="49" bestFit="1" customWidth="1"/>
    <col min="9454" max="9455" width="2.77734375" style="49" bestFit="1" customWidth="1"/>
    <col min="9456" max="9456" width="1.88671875" style="49" bestFit="1" customWidth="1"/>
    <col min="9457" max="9457" width="4.6640625" style="49" bestFit="1" customWidth="1"/>
    <col min="9458" max="9458" width="5.5546875" style="49" bestFit="1" customWidth="1"/>
    <col min="9459" max="9459" width="9.33203125" style="49" bestFit="1" customWidth="1"/>
    <col min="9460" max="9460" width="8.44140625" style="49" bestFit="1" customWidth="1"/>
    <col min="9461" max="9461" width="4.6640625" style="49" bestFit="1" customWidth="1"/>
    <col min="9462" max="9462" width="0.88671875" style="49" bestFit="1" customWidth="1"/>
    <col min="9463" max="9463" width="3.77734375" style="49" bestFit="1" customWidth="1"/>
    <col min="9464" max="9464" width="0.88671875" style="49" bestFit="1" customWidth="1"/>
    <col min="9465" max="9465" width="2.77734375" style="49" bestFit="1" customWidth="1"/>
    <col min="9466" max="9466" width="0.88671875" style="49" bestFit="1" customWidth="1"/>
    <col min="9467" max="9467" width="3.77734375" style="49" bestFit="1" customWidth="1"/>
    <col min="9468" max="9468" width="0.88671875" style="49" bestFit="1" customWidth="1"/>
    <col min="9469" max="9469" width="2.77734375" style="49" bestFit="1" customWidth="1"/>
    <col min="9470" max="9470" width="1.88671875" style="49" bestFit="1" customWidth="1"/>
    <col min="9471" max="9472" width="0.88671875" style="49" bestFit="1" customWidth="1"/>
    <col min="9473" max="9473" width="5.5546875" style="49" bestFit="1" customWidth="1"/>
    <col min="9474" max="9474" width="1.88671875" style="49" bestFit="1" customWidth="1"/>
    <col min="9475" max="9475" width="2.77734375" style="49" bestFit="1" customWidth="1"/>
    <col min="9476" max="9476" width="1.88671875" style="49" bestFit="1" customWidth="1"/>
    <col min="9477" max="9477" width="9.33203125" style="49" bestFit="1" customWidth="1"/>
    <col min="9478" max="9706" width="8.88671875" style="49"/>
    <col min="9707" max="9708" width="4.6640625" style="49" bestFit="1" customWidth="1"/>
    <col min="9709" max="9709" width="1.88671875" style="49" bestFit="1" customWidth="1"/>
    <col min="9710" max="9711" width="2.77734375" style="49" bestFit="1" customWidth="1"/>
    <col min="9712" max="9712" width="1.88671875" style="49" bestFit="1" customWidth="1"/>
    <col min="9713" max="9713" width="4.6640625" style="49" bestFit="1" customWidth="1"/>
    <col min="9714" max="9714" width="5.5546875" style="49" bestFit="1" customWidth="1"/>
    <col min="9715" max="9715" width="9.33203125" style="49" bestFit="1" customWidth="1"/>
    <col min="9716" max="9716" width="8.44140625" style="49" bestFit="1" customWidth="1"/>
    <col min="9717" max="9717" width="4.6640625" style="49" bestFit="1" customWidth="1"/>
    <col min="9718" max="9718" width="0.88671875" style="49" bestFit="1" customWidth="1"/>
    <col min="9719" max="9719" width="3.77734375" style="49" bestFit="1" customWidth="1"/>
    <col min="9720" max="9720" width="0.88671875" style="49" bestFit="1" customWidth="1"/>
    <col min="9721" max="9721" width="2.77734375" style="49" bestFit="1" customWidth="1"/>
    <col min="9722" max="9722" width="0.88671875" style="49" bestFit="1" customWidth="1"/>
    <col min="9723" max="9723" width="3.77734375" style="49" bestFit="1" customWidth="1"/>
    <col min="9724" max="9724" width="0.88671875" style="49" bestFit="1" customWidth="1"/>
    <col min="9725" max="9725" width="2.77734375" style="49" bestFit="1" customWidth="1"/>
    <col min="9726" max="9726" width="1.88671875" style="49" bestFit="1" customWidth="1"/>
    <col min="9727" max="9728" width="0.88671875" style="49" bestFit="1" customWidth="1"/>
    <col min="9729" max="9729" width="5.5546875" style="49" bestFit="1" customWidth="1"/>
    <col min="9730" max="9730" width="1.88671875" style="49" bestFit="1" customWidth="1"/>
    <col min="9731" max="9731" width="2.77734375" style="49" bestFit="1" customWidth="1"/>
    <col min="9732" max="9732" width="1.88671875" style="49" bestFit="1" customWidth="1"/>
    <col min="9733" max="9733" width="9.33203125" style="49" bestFit="1" customWidth="1"/>
    <col min="9734" max="9962" width="8.88671875" style="49"/>
    <col min="9963" max="9964" width="4.6640625" style="49" bestFit="1" customWidth="1"/>
    <col min="9965" max="9965" width="1.88671875" style="49" bestFit="1" customWidth="1"/>
    <col min="9966" max="9967" width="2.77734375" style="49" bestFit="1" customWidth="1"/>
    <col min="9968" max="9968" width="1.88671875" style="49" bestFit="1" customWidth="1"/>
    <col min="9969" max="9969" width="4.6640625" style="49" bestFit="1" customWidth="1"/>
    <col min="9970" max="9970" width="5.5546875" style="49" bestFit="1" customWidth="1"/>
    <col min="9971" max="9971" width="9.33203125" style="49" bestFit="1" customWidth="1"/>
    <col min="9972" max="9972" width="8.44140625" style="49" bestFit="1" customWidth="1"/>
    <col min="9973" max="9973" width="4.6640625" style="49" bestFit="1" customWidth="1"/>
    <col min="9974" max="9974" width="0.88671875" style="49" bestFit="1" customWidth="1"/>
    <col min="9975" max="9975" width="3.77734375" style="49" bestFit="1" customWidth="1"/>
    <col min="9976" max="9976" width="0.88671875" style="49" bestFit="1" customWidth="1"/>
    <col min="9977" max="9977" width="2.77734375" style="49" bestFit="1" customWidth="1"/>
    <col min="9978" max="9978" width="0.88671875" style="49" bestFit="1" customWidth="1"/>
    <col min="9979" max="9979" width="3.77734375" style="49" bestFit="1" customWidth="1"/>
    <col min="9980" max="9980" width="0.88671875" style="49" bestFit="1" customWidth="1"/>
    <col min="9981" max="9981" width="2.77734375" style="49" bestFit="1" customWidth="1"/>
    <col min="9982" max="9982" width="1.88671875" style="49" bestFit="1" customWidth="1"/>
    <col min="9983" max="9984" width="0.88671875" style="49" bestFit="1" customWidth="1"/>
    <col min="9985" max="9985" width="5.5546875" style="49" bestFit="1" customWidth="1"/>
    <col min="9986" max="9986" width="1.88671875" style="49" bestFit="1" customWidth="1"/>
    <col min="9987" max="9987" width="2.77734375" style="49" bestFit="1" customWidth="1"/>
    <col min="9988" max="9988" width="1.88671875" style="49" bestFit="1" customWidth="1"/>
    <col min="9989" max="9989" width="9.33203125" style="49" bestFit="1" customWidth="1"/>
    <col min="9990" max="10218" width="8.88671875" style="49"/>
    <col min="10219" max="10220" width="4.6640625" style="49" bestFit="1" customWidth="1"/>
    <col min="10221" max="10221" width="1.88671875" style="49" bestFit="1" customWidth="1"/>
    <col min="10222" max="10223" width="2.77734375" style="49" bestFit="1" customWidth="1"/>
    <col min="10224" max="10224" width="1.88671875" style="49" bestFit="1" customWidth="1"/>
    <col min="10225" max="10225" width="4.6640625" style="49" bestFit="1" customWidth="1"/>
    <col min="10226" max="10226" width="5.5546875" style="49" bestFit="1" customWidth="1"/>
    <col min="10227" max="10227" width="9.33203125" style="49" bestFit="1" customWidth="1"/>
    <col min="10228" max="10228" width="8.44140625" style="49" bestFit="1" customWidth="1"/>
    <col min="10229" max="10229" width="4.6640625" style="49" bestFit="1" customWidth="1"/>
    <col min="10230" max="10230" width="0.88671875" style="49" bestFit="1" customWidth="1"/>
    <col min="10231" max="10231" width="3.77734375" style="49" bestFit="1" customWidth="1"/>
    <col min="10232" max="10232" width="0.88671875" style="49" bestFit="1" customWidth="1"/>
    <col min="10233" max="10233" width="2.77734375" style="49" bestFit="1" customWidth="1"/>
    <col min="10234" max="10234" width="0.88671875" style="49" bestFit="1" customWidth="1"/>
    <col min="10235" max="10235" width="3.77734375" style="49" bestFit="1" customWidth="1"/>
    <col min="10236" max="10236" width="0.88671875" style="49" bestFit="1" customWidth="1"/>
    <col min="10237" max="10237" width="2.77734375" style="49" bestFit="1" customWidth="1"/>
    <col min="10238" max="10238" width="1.88671875" style="49" bestFit="1" customWidth="1"/>
    <col min="10239" max="10240" width="0.88671875" style="49" bestFit="1" customWidth="1"/>
    <col min="10241" max="10241" width="5.5546875" style="49" bestFit="1" customWidth="1"/>
    <col min="10242" max="10242" width="1.88671875" style="49" bestFit="1" customWidth="1"/>
    <col min="10243" max="10243" width="2.77734375" style="49" bestFit="1" customWidth="1"/>
    <col min="10244" max="10244" width="1.88671875" style="49" bestFit="1" customWidth="1"/>
    <col min="10245" max="10245" width="9.33203125" style="49" bestFit="1" customWidth="1"/>
    <col min="10246" max="10474" width="8.88671875" style="49"/>
    <col min="10475" max="10476" width="4.6640625" style="49" bestFit="1" customWidth="1"/>
    <col min="10477" max="10477" width="1.88671875" style="49" bestFit="1" customWidth="1"/>
    <col min="10478" max="10479" width="2.77734375" style="49" bestFit="1" customWidth="1"/>
    <col min="10480" max="10480" width="1.88671875" style="49" bestFit="1" customWidth="1"/>
    <col min="10481" max="10481" width="4.6640625" style="49" bestFit="1" customWidth="1"/>
    <col min="10482" max="10482" width="5.5546875" style="49" bestFit="1" customWidth="1"/>
    <col min="10483" max="10483" width="9.33203125" style="49" bestFit="1" customWidth="1"/>
    <col min="10484" max="10484" width="8.44140625" style="49" bestFit="1" customWidth="1"/>
    <col min="10485" max="10485" width="4.6640625" style="49" bestFit="1" customWidth="1"/>
    <col min="10486" max="10486" width="0.88671875" style="49" bestFit="1" customWidth="1"/>
    <col min="10487" max="10487" width="3.77734375" style="49" bestFit="1" customWidth="1"/>
    <col min="10488" max="10488" width="0.88671875" style="49" bestFit="1" customWidth="1"/>
    <col min="10489" max="10489" width="2.77734375" style="49" bestFit="1" customWidth="1"/>
    <col min="10490" max="10490" width="0.88671875" style="49" bestFit="1" customWidth="1"/>
    <col min="10491" max="10491" width="3.77734375" style="49" bestFit="1" customWidth="1"/>
    <col min="10492" max="10492" width="0.88671875" style="49" bestFit="1" customWidth="1"/>
    <col min="10493" max="10493" width="2.77734375" style="49" bestFit="1" customWidth="1"/>
    <col min="10494" max="10494" width="1.88671875" style="49" bestFit="1" customWidth="1"/>
    <col min="10495" max="10496" width="0.88671875" style="49" bestFit="1" customWidth="1"/>
    <col min="10497" max="10497" width="5.5546875" style="49" bestFit="1" customWidth="1"/>
    <col min="10498" max="10498" width="1.88671875" style="49" bestFit="1" customWidth="1"/>
    <col min="10499" max="10499" width="2.77734375" style="49" bestFit="1" customWidth="1"/>
    <col min="10500" max="10500" width="1.88671875" style="49" bestFit="1" customWidth="1"/>
    <col min="10501" max="10501" width="9.33203125" style="49" bestFit="1" customWidth="1"/>
    <col min="10502" max="10730" width="8.88671875" style="49"/>
    <col min="10731" max="10732" width="4.6640625" style="49" bestFit="1" customWidth="1"/>
    <col min="10733" max="10733" width="1.88671875" style="49" bestFit="1" customWidth="1"/>
    <col min="10734" max="10735" width="2.77734375" style="49" bestFit="1" customWidth="1"/>
    <col min="10736" max="10736" width="1.88671875" style="49" bestFit="1" customWidth="1"/>
    <col min="10737" max="10737" width="4.6640625" style="49" bestFit="1" customWidth="1"/>
    <col min="10738" max="10738" width="5.5546875" style="49" bestFit="1" customWidth="1"/>
    <col min="10739" max="10739" width="9.33203125" style="49" bestFit="1" customWidth="1"/>
    <col min="10740" max="10740" width="8.44140625" style="49" bestFit="1" customWidth="1"/>
    <col min="10741" max="10741" width="4.6640625" style="49" bestFit="1" customWidth="1"/>
    <col min="10742" max="10742" width="0.88671875" style="49" bestFit="1" customWidth="1"/>
    <col min="10743" max="10743" width="3.77734375" style="49" bestFit="1" customWidth="1"/>
    <col min="10744" max="10744" width="0.88671875" style="49" bestFit="1" customWidth="1"/>
    <col min="10745" max="10745" width="2.77734375" style="49" bestFit="1" customWidth="1"/>
    <col min="10746" max="10746" width="0.88671875" style="49" bestFit="1" customWidth="1"/>
    <col min="10747" max="10747" width="3.77734375" style="49" bestFit="1" customWidth="1"/>
    <col min="10748" max="10748" width="0.88671875" style="49" bestFit="1" customWidth="1"/>
    <col min="10749" max="10749" width="2.77734375" style="49" bestFit="1" customWidth="1"/>
    <col min="10750" max="10750" width="1.88671875" style="49" bestFit="1" customWidth="1"/>
    <col min="10751" max="10752" width="0.88671875" style="49" bestFit="1" customWidth="1"/>
    <col min="10753" max="10753" width="5.5546875" style="49" bestFit="1" customWidth="1"/>
    <col min="10754" max="10754" width="1.88671875" style="49" bestFit="1" customWidth="1"/>
    <col min="10755" max="10755" width="2.77734375" style="49" bestFit="1" customWidth="1"/>
    <col min="10756" max="10756" width="1.88671875" style="49" bestFit="1" customWidth="1"/>
    <col min="10757" max="10757" width="9.33203125" style="49" bestFit="1" customWidth="1"/>
    <col min="10758" max="10986" width="8.88671875" style="49"/>
    <col min="10987" max="10988" width="4.6640625" style="49" bestFit="1" customWidth="1"/>
    <col min="10989" max="10989" width="1.88671875" style="49" bestFit="1" customWidth="1"/>
    <col min="10990" max="10991" width="2.77734375" style="49" bestFit="1" customWidth="1"/>
    <col min="10992" max="10992" width="1.88671875" style="49" bestFit="1" customWidth="1"/>
    <col min="10993" max="10993" width="4.6640625" style="49" bestFit="1" customWidth="1"/>
    <col min="10994" max="10994" width="5.5546875" style="49" bestFit="1" customWidth="1"/>
    <col min="10995" max="10995" width="9.33203125" style="49" bestFit="1" customWidth="1"/>
    <col min="10996" max="10996" width="8.44140625" style="49" bestFit="1" customWidth="1"/>
    <col min="10997" max="10997" width="4.6640625" style="49" bestFit="1" customWidth="1"/>
    <col min="10998" max="10998" width="0.88671875" style="49" bestFit="1" customWidth="1"/>
    <col min="10999" max="10999" width="3.77734375" style="49" bestFit="1" customWidth="1"/>
    <col min="11000" max="11000" width="0.88671875" style="49" bestFit="1" customWidth="1"/>
    <col min="11001" max="11001" width="2.77734375" style="49" bestFit="1" customWidth="1"/>
    <col min="11002" max="11002" width="0.88671875" style="49" bestFit="1" customWidth="1"/>
    <col min="11003" max="11003" width="3.77734375" style="49" bestFit="1" customWidth="1"/>
    <col min="11004" max="11004" width="0.88671875" style="49" bestFit="1" customWidth="1"/>
    <col min="11005" max="11005" width="2.77734375" style="49" bestFit="1" customWidth="1"/>
    <col min="11006" max="11006" width="1.88671875" style="49" bestFit="1" customWidth="1"/>
    <col min="11007" max="11008" width="0.88671875" style="49" bestFit="1" customWidth="1"/>
    <col min="11009" max="11009" width="5.5546875" style="49" bestFit="1" customWidth="1"/>
    <col min="11010" max="11010" width="1.88671875" style="49" bestFit="1" customWidth="1"/>
    <col min="11011" max="11011" width="2.77734375" style="49" bestFit="1" customWidth="1"/>
    <col min="11012" max="11012" width="1.88671875" style="49" bestFit="1" customWidth="1"/>
    <col min="11013" max="11013" width="9.33203125" style="49" bestFit="1" customWidth="1"/>
    <col min="11014" max="11242" width="8.88671875" style="49"/>
    <col min="11243" max="11244" width="4.6640625" style="49" bestFit="1" customWidth="1"/>
    <col min="11245" max="11245" width="1.88671875" style="49" bestFit="1" customWidth="1"/>
    <col min="11246" max="11247" width="2.77734375" style="49" bestFit="1" customWidth="1"/>
    <col min="11248" max="11248" width="1.88671875" style="49" bestFit="1" customWidth="1"/>
    <col min="11249" max="11249" width="4.6640625" style="49" bestFit="1" customWidth="1"/>
    <col min="11250" max="11250" width="5.5546875" style="49" bestFit="1" customWidth="1"/>
    <col min="11251" max="11251" width="9.33203125" style="49" bestFit="1" customWidth="1"/>
    <col min="11252" max="11252" width="8.44140625" style="49" bestFit="1" customWidth="1"/>
    <col min="11253" max="11253" width="4.6640625" style="49" bestFit="1" customWidth="1"/>
    <col min="11254" max="11254" width="0.88671875" style="49" bestFit="1" customWidth="1"/>
    <col min="11255" max="11255" width="3.77734375" style="49" bestFit="1" customWidth="1"/>
    <col min="11256" max="11256" width="0.88671875" style="49" bestFit="1" customWidth="1"/>
    <col min="11257" max="11257" width="2.77734375" style="49" bestFit="1" customWidth="1"/>
    <col min="11258" max="11258" width="0.88671875" style="49" bestFit="1" customWidth="1"/>
    <col min="11259" max="11259" width="3.77734375" style="49" bestFit="1" customWidth="1"/>
    <col min="11260" max="11260" width="0.88671875" style="49" bestFit="1" customWidth="1"/>
    <col min="11261" max="11261" width="2.77734375" style="49" bestFit="1" customWidth="1"/>
    <col min="11262" max="11262" width="1.88671875" style="49" bestFit="1" customWidth="1"/>
    <col min="11263" max="11264" width="0.88671875" style="49" bestFit="1" customWidth="1"/>
    <col min="11265" max="11265" width="5.5546875" style="49" bestFit="1" customWidth="1"/>
    <col min="11266" max="11266" width="1.88671875" style="49" bestFit="1" customWidth="1"/>
    <col min="11267" max="11267" width="2.77734375" style="49" bestFit="1" customWidth="1"/>
    <col min="11268" max="11268" width="1.88671875" style="49" bestFit="1" customWidth="1"/>
    <col min="11269" max="11269" width="9.33203125" style="49" bestFit="1" customWidth="1"/>
    <col min="11270" max="11498" width="8.88671875" style="49"/>
    <col min="11499" max="11500" width="4.6640625" style="49" bestFit="1" customWidth="1"/>
    <col min="11501" max="11501" width="1.88671875" style="49" bestFit="1" customWidth="1"/>
    <col min="11502" max="11503" width="2.77734375" style="49" bestFit="1" customWidth="1"/>
    <col min="11504" max="11504" width="1.88671875" style="49" bestFit="1" customWidth="1"/>
    <col min="11505" max="11505" width="4.6640625" style="49" bestFit="1" customWidth="1"/>
    <col min="11506" max="11506" width="5.5546875" style="49" bestFit="1" customWidth="1"/>
    <col min="11507" max="11507" width="9.33203125" style="49" bestFit="1" customWidth="1"/>
    <col min="11508" max="11508" width="8.44140625" style="49" bestFit="1" customWidth="1"/>
    <col min="11509" max="11509" width="4.6640625" style="49" bestFit="1" customWidth="1"/>
    <col min="11510" max="11510" width="0.88671875" style="49" bestFit="1" customWidth="1"/>
    <col min="11511" max="11511" width="3.77734375" style="49" bestFit="1" customWidth="1"/>
    <col min="11512" max="11512" width="0.88671875" style="49" bestFit="1" customWidth="1"/>
    <col min="11513" max="11513" width="2.77734375" style="49" bestFit="1" customWidth="1"/>
    <col min="11514" max="11514" width="0.88671875" style="49" bestFit="1" customWidth="1"/>
    <col min="11515" max="11515" width="3.77734375" style="49" bestFit="1" customWidth="1"/>
    <col min="11516" max="11516" width="0.88671875" style="49" bestFit="1" customWidth="1"/>
    <col min="11517" max="11517" width="2.77734375" style="49" bestFit="1" customWidth="1"/>
    <col min="11518" max="11518" width="1.88671875" style="49" bestFit="1" customWidth="1"/>
    <col min="11519" max="11520" width="0.88671875" style="49" bestFit="1" customWidth="1"/>
    <col min="11521" max="11521" width="5.5546875" style="49" bestFit="1" customWidth="1"/>
    <col min="11522" max="11522" width="1.88671875" style="49" bestFit="1" customWidth="1"/>
    <col min="11523" max="11523" width="2.77734375" style="49" bestFit="1" customWidth="1"/>
    <col min="11524" max="11524" width="1.88671875" style="49" bestFit="1" customWidth="1"/>
    <col min="11525" max="11525" width="9.33203125" style="49" bestFit="1" customWidth="1"/>
    <col min="11526" max="11754" width="8.88671875" style="49"/>
    <col min="11755" max="11756" width="4.6640625" style="49" bestFit="1" customWidth="1"/>
    <col min="11757" max="11757" width="1.88671875" style="49" bestFit="1" customWidth="1"/>
    <col min="11758" max="11759" width="2.77734375" style="49" bestFit="1" customWidth="1"/>
    <col min="11760" max="11760" width="1.88671875" style="49" bestFit="1" customWidth="1"/>
    <col min="11761" max="11761" width="4.6640625" style="49" bestFit="1" customWidth="1"/>
    <col min="11762" max="11762" width="5.5546875" style="49" bestFit="1" customWidth="1"/>
    <col min="11763" max="11763" width="9.33203125" style="49" bestFit="1" customWidth="1"/>
    <col min="11764" max="11764" width="8.44140625" style="49" bestFit="1" customWidth="1"/>
    <col min="11765" max="11765" width="4.6640625" style="49" bestFit="1" customWidth="1"/>
    <col min="11766" max="11766" width="0.88671875" style="49" bestFit="1" customWidth="1"/>
    <col min="11767" max="11767" width="3.77734375" style="49" bestFit="1" customWidth="1"/>
    <col min="11768" max="11768" width="0.88671875" style="49" bestFit="1" customWidth="1"/>
    <col min="11769" max="11769" width="2.77734375" style="49" bestFit="1" customWidth="1"/>
    <col min="11770" max="11770" width="0.88671875" style="49" bestFit="1" customWidth="1"/>
    <col min="11771" max="11771" width="3.77734375" style="49" bestFit="1" customWidth="1"/>
    <col min="11772" max="11772" width="0.88671875" style="49" bestFit="1" customWidth="1"/>
    <col min="11773" max="11773" width="2.77734375" style="49" bestFit="1" customWidth="1"/>
    <col min="11774" max="11774" width="1.88671875" style="49" bestFit="1" customWidth="1"/>
    <col min="11775" max="11776" width="0.88671875" style="49" bestFit="1" customWidth="1"/>
    <col min="11777" max="11777" width="5.5546875" style="49" bestFit="1" customWidth="1"/>
    <col min="11778" max="11778" width="1.88671875" style="49" bestFit="1" customWidth="1"/>
    <col min="11779" max="11779" width="2.77734375" style="49" bestFit="1" customWidth="1"/>
    <col min="11780" max="11780" width="1.88671875" style="49" bestFit="1" customWidth="1"/>
    <col min="11781" max="11781" width="9.33203125" style="49" bestFit="1" customWidth="1"/>
    <col min="11782" max="12010" width="8.88671875" style="49"/>
    <col min="12011" max="12012" width="4.6640625" style="49" bestFit="1" customWidth="1"/>
    <col min="12013" max="12013" width="1.88671875" style="49" bestFit="1" customWidth="1"/>
    <col min="12014" max="12015" width="2.77734375" style="49" bestFit="1" customWidth="1"/>
    <col min="12016" max="12016" width="1.88671875" style="49" bestFit="1" customWidth="1"/>
    <col min="12017" max="12017" width="4.6640625" style="49" bestFit="1" customWidth="1"/>
    <col min="12018" max="12018" width="5.5546875" style="49" bestFit="1" customWidth="1"/>
    <col min="12019" max="12019" width="9.33203125" style="49" bestFit="1" customWidth="1"/>
    <col min="12020" max="12020" width="8.44140625" style="49" bestFit="1" customWidth="1"/>
    <col min="12021" max="12021" width="4.6640625" style="49" bestFit="1" customWidth="1"/>
    <col min="12022" max="12022" width="0.88671875" style="49" bestFit="1" customWidth="1"/>
    <col min="12023" max="12023" width="3.77734375" style="49" bestFit="1" customWidth="1"/>
    <col min="12024" max="12024" width="0.88671875" style="49" bestFit="1" customWidth="1"/>
    <col min="12025" max="12025" width="2.77734375" style="49" bestFit="1" customWidth="1"/>
    <col min="12026" max="12026" width="0.88671875" style="49" bestFit="1" customWidth="1"/>
    <col min="12027" max="12027" width="3.77734375" style="49" bestFit="1" customWidth="1"/>
    <col min="12028" max="12028" width="0.88671875" style="49" bestFit="1" customWidth="1"/>
    <col min="12029" max="12029" width="2.77734375" style="49" bestFit="1" customWidth="1"/>
    <col min="12030" max="12030" width="1.88671875" style="49" bestFit="1" customWidth="1"/>
    <col min="12031" max="12032" width="0.88671875" style="49" bestFit="1" customWidth="1"/>
    <col min="12033" max="12033" width="5.5546875" style="49" bestFit="1" customWidth="1"/>
    <col min="12034" max="12034" width="1.88671875" style="49" bestFit="1" customWidth="1"/>
    <col min="12035" max="12035" width="2.77734375" style="49" bestFit="1" customWidth="1"/>
    <col min="12036" max="12036" width="1.88671875" style="49" bestFit="1" customWidth="1"/>
    <col min="12037" max="12037" width="9.33203125" style="49" bestFit="1" customWidth="1"/>
    <col min="12038" max="12266" width="8.88671875" style="49"/>
    <col min="12267" max="12268" width="4.6640625" style="49" bestFit="1" customWidth="1"/>
    <col min="12269" max="12269" width="1.88671875" style="49" bestFit="1" customWidth="1"/>
    <col min="12270" max="12271" width="2.77734375" style="49" bestFit="1" customWidth="1"/>
    <col min="12272" max="12272" width="1.88671875" style="49" bestFit="1" customWidth="1"/>
    <col min="12273" max="12273" width="4.6640625" style="49" bestFit="1" customWidth="1"/>
    <col min="12274" max="12274" width="5.5546875" style="49" bestFit="1" customWidth="1"/>
    <col min="12275" max="12275" width="9.33203125" style="49" bestFit="1" customWidth="1"/>
    <col min="12276" max="12276" width="8.44140625" style="49" bestFit="1" customWidth="1"/>
    <col min="12277" max="12277" width="4.6640625" style="49" bestFit="1" customWidth="1"/>
    <col min="12278" max="12278" width="0.88671875" style="49" bestFit="1" customWidth="1"/>
    <col min="12279" max="12279" width="3.77734375" style="49" bestFit="1" customWidth="1"/>
    <col min="12280" max="12280" width="0.88671875" style="49" bestFit="1" customWidth="1"/>
    <col min="12281" max="12281" width="2.77734375" style="49" bestFit="1" customWidth="1"/>
    <col min="12282" max="12282" width="0.88671875" style="49" bestFit="1" customWidth="1"/>
    <col min="12283" max="12283" width="3.77734375" style="49" bestFit="1" customWidth="1"/>
    <col min="12284" max="12284" width="0.88671875" style="49" bestFit="1" customWidth="1"/>
    <col min="12285" max="12285" width="2.77734375" style="49" bestFit="1" customWidth="1"/>
    <col min="12286" max="12286" width="1.88671875" style="49" bestFit="1" customWidth="1"/>
    <col min="12287" max="12288" width="0.88671875" style="49" bestFit="1" customWidth="1"/>
    <col min="12289" max="12289" width="5.5546875" style="49" bestFit="1" customWidth="1"/>
    <col min="12290" max="12290" width="1.88671875" style="49" bestFit="1" customWidth="1"/>
    <col min="12291" max="12291" width="2.77734375" style="49" bestFit="1" customWidth="1"/>
    <col min="12292" max="12292" width="1.88671875" style="49" bestFit="1" customWidth="1"/>
    <col min="12293" max="12293" width="9.33203125" style="49" bestFit="1" customWidth="1"/>
    <col min="12294" max="12522" width="8.88671875" style="49"/>
    <col min="12523" max="12524" width="4.6640625" style="49" bestFit="1" customWidth="1"/>
    <col min="12525" max="12525" width="1.88671875" style="49" bestFit="1" customWidth="1"/>
    <col min="12526" max="12527" width="2.77734375" style="49" bestFit="1" customWidth="1"/>
    <col min="12528" max="12528" width="1.88671875" style="49" bestFit="1" customWidth="1"/>
    <col min="12529" max="12529" width="4.6640625" style="49" bestFit="1" customWidth="1"/>
    <col min="12530" max="12530" width="5.5546875" style="49" bestFit="1" customWidth="1"/>
    <col min="12531" max="12531" width="9.33203125" style="49" bestFit="1" customWidth="1"/>
    <col min="12532" max="12532" width="8.44140625" style="49" bestFit="1" customWidth="1"/>
    <col min="12533" max="12533" width="4.6640625" style="49" bestFit="1" customWidth="1"/>
    <col min="12534" max="12534" width="0.88671875" style="49" bestFit="1" customWidth="1"/>
    <col min="12535" max="12535" width="3.77734375" style="49" bestFit="1" customWidth="1"/>
    <col min="12536" max="12536" width="0.88671875" style="49" bestFit="1" customWidth="1"/>
    <col min="12537" max="12537" width="2.77734375" style="49" bestFit="1" customWidth="1"/>
    <col min="12538" max="12538" width="0.88671875" style="49" bestFit="1" customWidth="1"/>
    <col min="12539" max="12539" width="3.77734375" style="49" bestFit="1" customWidth="1"/>
    <col min="12540" max="12540" width="0.88671875" style="49" bestFit="1" customWidth="1"/>
    <col min="12541" max="12541" width="2.77734375" style="49" bestFit="1" customWidth="1"/>
    <col min="12542" max="12542" width="1.88671875" style="49" bestFit="1" customWidth="1"/>
    <col min="12543" max="12544" width="0.88671875" style="49" bestFit="1" customWidth="1"/>
    <col min="12545" max="12545" width="5.5546875" style="49" bestFit="1" customWidth="1"/>
    <col min="12546" max="12546" width="1.88671875" style="49" bestFit="1" customWidth="1"/>
    <col min="12547" max="12547" width="2.77734375" style="49" bestFit="1" customWidth="1"/>
    <col min="12548" max="12548" width="1.88671875" style="49" bestFit="1" customWidth="1"/>
    <col min="12549" max="12549" width="9.33203125" style="49" bestFit="1" customWidth="1"/>
    <col min="12550" max="12778" width="8.88671875" style="49"/>
    <col min="12779" max="12780" width="4.6640625" style="49" bestFit="1" customWidth="1"/>
    <col min="12781" max="12781" width="1.88671875" style="49" bestFit="1" customWidth="1"/>
    <col min="12782" max="12783" width="2.77734375" style="49" bestFit="1" customWidth="1"/>
    <col min="12784" max="12784" width="1.88671875" style="49" bestFit="1" customWidth="1"/>
    <col min="12785" max="12785" width="4.6640625" style="49" bestFit="1" customWidth="1"/>
    <col min="12786" max="12786" width="5.5546875" style="49" bestFit="1" customWidth="1"/>
    <col min="12787" max="12787" width="9.33203125" style="49" bestFit="1" customWidth="1"/>
    <col min="12788" max="12788" width="8.44140625" style="49" bestFit="1" customWidth="1"/>
    <col min="12789" max="12789" width="4.6640625" style="49" bestFit="1" customWidth="1"/>
    <col min="12790" max="12790" width="0.88671875" style="49" bestFit="1" customWidth="1"/>
    <col min="12791" max="12791" width="3.77734375" style="49" bestFit="1" customWidth="1"/>
    <col min="12792" max="12792" width="0.88671875" style="49" bestFit="1" customWidth="1"/>
    <col min="12793" max="12793" width="2.77734375" style="49" bestFit="1" customWidth="1"/>
    <col min="12794" max="12794" width="0.88671875" style="49" bestFit="1" customWidth="1"/>
    <col min="12795" max="12795" width="3.77734375" style="49" bestFit="1" customWidth="1"/>
    <col min="12796" max="12796" width="0.88671875" style="49" bestFit="1" customWidth="1"/>
    <col min="12797" max="12797" width="2.77734375" style="49" bestFit="1" customWidth="1"/>
    <col min="12798" max="12798" width="1.88671875" style="49" bestFit="1" customWidth="1"/>
    <col min="12799" max="12800" width="0.88671875" style="49" bestFit="1" customWidth="1"/>
    <col min="12801" max="12801" width="5.5546875" style="49" bestFit="1" customWidth="1"/>
    <col min="12802" max="12802" width="1.88671875" style="49" bestFit="1" customWidth="1"/>
    <col min="12803" max="12803" width="2.77734375" style="49" bestFit="1" customWidth="1"/>
    <col min="12804" max="12804" width="1.88671875" style="49" bestFit="1" customWidth="1"/>
    <col min="12805" max="12805" width="9.33203125" style="49" bestFit="1" customWidth="1"/>
    <col min="12806" max="13034" width="8.88671875" style="49"/>
    <col min="13035" max="13036" width="4.6640625" style="49" bestFit="1" customWidth="1"/>
    <col min="13037" max="13037" width="1.88671875" style="49" bestFit="1" customWidth="1"/>
    <col min="13038" max="13039" width="2.77734375" style="49" bestFit="1" customWidth="1"/>
    <col min="13040" max="13040" width="1.88671875" style="49" bestFit="1" customWidth="1"/>
    <col min="13041" max="13041" width="4.6640625" style="49" bestFit="1" customWidth="1"/>
    <col min="13042" max="13042" width="5.5546875" style="49" bestFit="1" customWidth="1"/>
    <col min="13043" max="13043" width="9.33203125" style="49" bestFit="1" customWidth="1"/>
    <col min="13044" max="13044" width="8.44140625" style="49" bestFit="1" customWidth="1"/>
    <col min="13045" max="13045" width="4.6640625" style="49" bestFit="1" customWidth="1"/>
    <col min="13046" max="13046" width="0.88671875" style="49" bestFit="1" customWidth="1"/>
    <col min="13047" max="13047" width="3.77734375" style="49" bestFit="1" customWidth="1"/>
    <col min="13048" max="13048" width="0.88671875" style="49" bestFit="1" customWidth="1"/>
    <col min="13049" max="13049" width="2.77734375" style="49" bestFit="1" customWidth="1"/>
    <col min="13050" max="13050" width="0.88671875" style="49" bestFit="1" customWidth="1"/>
    <col min="13051" max="13051" width="3.77734375" style="49" bestFit="1" customWidth="1"/>
    <col min="13052" max="13052" width="0.88671875" style="49" bestFit="1" customWidth="1"/>
    <col min="13053" max="13053" width="2.77734375" style="49" bestFit="1" customWidth="1"/>
    <col min="13054" max="13054" width="1.88671875" style="49" bestFit="1" customWidth="1"/>
    <col min="13055" max="13056" width="0.88671875" style="49" bestFit="1" customWidth="1"/>
    <col min="13057" max="13057" width="5.5546875" style="49" bestFit="1" customWidth="1"/>
    <col min="13058" max="13058" width="1.88671875" style="49" bestFit="1" customWidth="1"/>
    <col min="13059" max="13059" width="2.77734375" style="49" bestFit="1" customWidth="1"/>
    <col min="13060" max="13060" width="1.88671875" style="49" bestFit="1" customWidth="1"/>
    <col min="13061" max="13061" width="9.33203125" style="49" bestFit="1" customWidth="1"/>
    <col min="13062" max="13290" width="8.88671875" style="49"/>
    <col min="13291" max="13292" width="4.6640625" style="49" bestFit="1" customWidth="1"/>
    <col min="13293" max="13293" width="1.88671875" style="49" bestFit="1" customWidth="1"/>
    <col min="13294" max="13295" width="2.77734375" style="49" bestFit="1" customWidth="1"/>
    <col min="13296" max="13296" width="1.88671875" style="49" bestFit="1" customWidth="1"/>
    <col min="13297" max="13297" width="4.6640625" style="49" bestFit="1" customWidth="1"/>
    <col min="13298" max="13298" width="5.5546875" style="49" bestFit="1" customWidth="1"/>
    <col min="13299" max="13299" width="9.33203125" style="49" bestFit="1" customWidth="1"/>
    <col min="13300" max="13300" width="8.44140625" style="49" bestFit="1" customWidth="1"/>
    <col min="13301" max="13301" width="4.6640625" style="49" bestFit="1" customWidth="1"/>
    <col min="13302" max="13302" width="0.88671875" style="49" bestFit="1" customWidth="1"/>
    <col min="13303" max="13303" width="3.77734375" style="49" bestFit="1" customWidth="1"/>
    <col min="13304" max="13304" width="0.88671875" style="49" bestFit="1" customWidth="1"/>
    <col min="13305" max="13305" width="2.77734375" style="49" bestFit="1" customWidth="1"/>
    <col min="13306" max="13306" width="0.88671875" style="49" bestFit="1" customWidth="1"/>
    <col min="13307" max="13307" width="3.77734375" style="49" bestFit="1" customWidth="1"/>
    <col min="13308" max="13308" width="0.88671875" style="49" bestFit="1" customWidth="1"/>
    <col min="13309" max="13309" width="2.77734375" style="49" bestFit="1" customWidth="1"/>
    <col min="13310" max="13310" width="1.88671875" style="49" bestFit="1" customWidth="1"/>
    <col min="13311" max="13312" width="0.88671875" style="49" bestFit="1" customWidth="1"/>
    <col min="13313" max="13313" width="5.5546875" style="49" bestFit="1" customWidth="1"/>
    <col min="13314" max="13314" width="1.88671875" style="49" bestFit="1" customWidth="1"/>
    <col min="13315" max="13315" width="2.77734375" style="49" bestFit="1" customWidth="1"/>
    <col min="13316" max="13316" width="1.88671875" style="49" bestFit="1" customWidth="1"/>
    <col min="13317" max="13317" width="9.33203125" style="49" bestFit="1" customWidth="1"/>
    <col min="13318" max="13546" width="8.88671875" style="49"/>
    <col min="13547" max="13548" width="4.6640625" style="49" bestFit="1" customWidth="1"/>
    <col min="13549" max="13549" width="1.88671875" style="49" bestFit="1" customWidth="1"/>
    <col min="13550" max="13551" width="2.77734375" style="49" bestFit="1" customWidth="1"/>
    <col min="13552" max="13552" width="1.88671875" style="49" bestFit="1" customWidth="1"/>
    <col min="13553" max="13553" width="4.6640625" style="49" bestFit="1" customWidth="1"/>
    <col min="13554" max="13554" width="5.5546875" style="49" bestFit="1" customWidth="1"/>
    <col min="13555" max="13555" width="9.33203125" style="49" bestFit="1" customWidth="1"/>
    <col min="13556" max="13556" width="8.44140625" style="49" bestFit="1" customWidth="1"/>
    <col min="13557" max="13557" width="4.6640625" style="49" bestFit="1" customWidth="1"/>
    <col min="13558" max="13558" width="0.88671875" style="49" bestFit="1" customWidth="1"/>
    <col min="13559" max="13559" width="3.77734375" style="49" bestFit="1" customWidth="1"/>
    <col min="13560" max="13560" width="0.88671875" style="49" bestFit="1" customWidth="1"/>
    <col min="13561" max="13561" width="2.77734375" style="49" bestFit="1" customWidth="1"/>
    <col min="13562" max="13562" width="0.88671875" style="49" bestFit="1" customWidth="1"/>
    <col min="13563" max="13563" width="3.77734375" style="49" bestFit="1" customWidth="1"/>
    <col min="13564" max="13564" width="0.88671875" style="49" bestFit="1" customWidth="1"/>
    <col min="13565" max="13565" width="2.77734375" style="49" bestFit="1" customWidth="1"/>
    <col min="13566" max="13566" width="1.88671875" style="49" bestFit="1" customWidth="1"/>
    <col min="13567" max="13568" width="0.88671875" style="49" bestFit="1" customWidth="1"/>
    <col min="13569" max="13569" width="5.5546875" style="49" bestFit="1" customWidth="1"/>
    <col min="13570" max="13570" width="1.88671875" style="49" bestFit="1" customWidth="1"/>
    <col min="13571" max="13571" width="2.77734375" style="49" bestFit="1" customWidth="1"/>
    <col min="13572" max="13572" width="1.88671875" style="49" bestFit="1" customWidth="1"/>
    <col min="13573" max="13573" width="9.33203125" style="49" bestFit="1" customWidth="1"/>
    <col min="13574" max="13802" width="8.88671875" style="49"/>
    <col min="13803" max="13804" width="4.6640625" style="49" bestFit="1" customWidth="1"/>
    <col min="13805" max="13805" width="1.88671875" style="49" bestFit="1" customWidth="1"/>
    <col min="13806" max="13807" width="2.77734375" style="49" bestFit="1" customWidth="1"/>
    <col min="13808" max="13808" width="1.88671875" style="49" bestFit="1" customWidth="1"/>
    <col min="13809" max="13809" width="4.6640625" style="49" bestFit="1" customWidth="1"/>
    <col min="13810" max="13810" width="5.5546875" style="49" bestFit="1" customWidth="1"/>
    <col min="13811" max="13811" width="9.33203125" style="49" bestFit="1" customWidth="1"/>
    <col min="13812" max="13812" width="8.44140625" style="49" bestFit="1" customWidth="1"/>
    <col min="13813" max="13813" width="4.6640625" style="49" bestFit="1" customWidth="1"/>
    <col min="13814" max="13814" width="0.88671875" style="49" bestFit="1" customWidth="1"/>
    <col min="13815" max="13815" width="3.77734375" style="49" bestFit="1" customWidth="1"/>
    <col min="13816" max="13816" width="0.88671875" style="49" bestFit="1" customWidth="1"/>
    <col min="13817" max="13817" width="2.77734375" style="49" bestFit="1" customWidth="1"/>
    <col min="13818" max="13818" width="0.88671875" style="49" bestFit="1" customWidth="1"/>
    <col min="13819" max="13819" width="3.77734375" style="49" bestFit="1" customWidth="1"/>
    <col min="13820" max="13820" width="0.88671875" style="49" bestFit="1" customWidth="1"/>
    <col min="13821" max="13821" width="2.77734375" style="49" bestFit="1" customWidth="1"/>
    <col min="13822" max="13822" width="1.88671875" style="49" bestFit="1" customWidth="1"/>
    <col min="13823" max="13824" width="0.88671875" style="49" bestFit="1" customWidth="1"/>
    <col min="13825" max="13825" width="5.5546875" style="49" bestFit="1" customWidth="1"/>
    <col min="13826" max="13826" width="1.88671875" style="49" bestFit="1" customWidth="1"/>
    <col min="13827" max="13827" width="2.77734375" style="49" bestFit="1" customWidth="1"/>
    <col min="13828" max="13828" width="1.88671875" style="49" bestFit="1" customWidth="1"/>
    <col min="13829" max="13829" width="9.33203125" style="49" bestFit="1" customWidth="1"/>
    <col min="13830" max="14058" width="8.88671875" style="49"/>
    <col min="14059" max="14060" width="4.6640625" style="49" bestFit="1" customWidth="1"/>
    <col min="14061" max="14061" width="1.88671875" style="49" bestFit="1" customWidth="1"/>
    <col min="14062" max="14063" width="2.77734375" style="49" bestFit="1" customWidth="1"/>
    <col min="14064" max="14064" width="1.88671875" style="49" bestFit="1" customWidth="1"/>
    <col min="14065" max="14065" width="4.6640625" style="49" bestFit="1" customWidth="1"/>
    <col min="14066" max="14066" width="5.5546875" style="49" bestFit="1" customWidth="1"/>
    <col min="14067" max="14067" width="9.33203125" style="49" bestFit="1" customWidth="1"/>
    <col min="14068" max="14068" width="8.44140625" style="49" bestFit="1" customWidth="1"/>
    <col min="14069" max="14069" width="4.6640625" style="49" bestFit="1" customWidth="1"/>
    <col min="14070" max="14070" width="0.88671875" style="49" bestFit="1" customWidth="1"/>
    <col min="14071" max="14071" width="3.77734375" style="49" bestFit="1" customWidth="1"/>
    <col min="14072" max="14072" width="0.88671875" style="49" bestFit="1" customWidth="1"/>
    <col min="14073" max="14073" width="2.77734375" style="49" bestFit="1" customWidth="1"/>
    <col min="14074" max="14074" width="0.88671875" style="49" bestFit="1" customWidth="1"/>
    <col min="14075" max="14075" width="3.77734375" style="49" bestFit="1" customWidth="1"/>
    <col min="14076" max="14076" width="0.88671875" style="49" bestFit="1" customWidth="1"/>
    <col min="14077" max="14077" width="2.77734375" style="49" bestFit="1" customWidth="1"/>
    <col min="14078" max="14078" width="1.88671875" style="49" bestFit="1" customWidth="1"/>
    <col min="14079" max="14080" width="0.88671875" style="49" bestFit="1" customWidth="1"/>
    <col min="14081" max="14081" width="5.5546875" style="49" bestFit="1" customWidth="1"/>
    <col min="14082" max="14082" width="1.88671875" style="49" bestFit="1" customWidth="1"/>
    <col min="14083" max="14083" width="2.77734375" style="49" bestFit="1" customWidth="1"/>
    <col min="14084" max="14084" width="1.88671875" style="49" bestFit="1" customWidth="1"/>
    <col min="14085" max="14085" width="9.33203125" style="49" bestFit="1" customWidth="1"/>
    <col min="14086" max="14314" width="8.88671875" style="49"/>
    <col min="14315" max="14316" width="4.6640625" style="49" bestFit="1" customWidth="1"/>
    <col min="14317" max="14317" width="1.88671875" style="49" bestFit="1" customWidth="1"/>
    <col min="14318" max="14319" width="2.77734375" style="49" bestFit="1" customWidth="1"/>
    <col min="14320" max="14320" width="1.88671875" style="49" bestFit="1" customWidth="1"/>
    <col min="14321" max="14321" width="4.6640625" style="49" bestFit="1" customWidth="1"/>
    <col min="14322" max="14322" width="5.5546875" style="49" bestFit="1" customWidth="1"/>
    <col min="14323" max="14323" width="9.33203125" style="49" bestFit="1" customWidth="1"/>
    <col min="14324" max="14324" width="8.44140625" style="49" bestFit="1" customWidth="1"/>
    <col min="14325" max="14325" width="4.6640625" style="49" bestFit="1" customWidth="1"/>
    <col min="14326" max="14326" width="0.88671875" style="49" bestFit="1" customWidth="1"/>
    <col min="14327" max="14327" width="3.77734375" style="49" bestFit="1" customWidth="1"/>
    <col min="14328" max="14328" width="0.88671875" style="49" bestFit="1" customWidth="1"/>
    <col min="14329" max="14329" width="2.77734375" style="49" bestFit="1" customWidth="1"/>
    <col min="14330" max="14330" width="0.88671875" style="49" bestFit="1" customWidth="1"/>
    <col min="14331" max="14331" width="3.77734375" style="49" bestFit="1" customWidth="1"/>
    <col min="14332" max="14332" width="0.88671875" style="49" bestFit="1" customWidth="1"/>
    <col min="14333" max="14333" width="2.77734375" style="49" bestFit="1" customWidth="1"/>
    <col min="14334" max="14334" width="1.88671875" style="49" bestFit="1" customWidth="1"/>
    <col min="14335" max="14336" width="0.88671875" style="49" bestFit="1" customWidth="1"/>
    <col min="14337" max="14337" width="5.5546875" style="49" bestFit="1" customWidth="1"/>
    <col min="14338" max="14338" width="1.88671875" style="49" bestFit="1" customWidth="1"/>
    <col min="14339" max="14339" width="2.77734375" style="49" bestFit="1" customWidth="1"/>
    <col min="14340" max="14340" width="1.88671875" style="49" bestFit="1" customWidth="1"/>
    <col min="14341" max="14341" width="9.33203125" style="49" bestFit="1" customWidth="1"/>
    <col min="14342" max="14570" width="8.88671875" style="49"/>
    <col min="14571" max="14572" width="4.6640625" style="49" bestFit="1" customWidth="1"/>
    <col min="14573" max="14573" width="1.88671875" style="49" bestFit="1" customWidth="1"/>
    <col min="14574" max="14575" width="2.77734375" style="49" bestFit="1" customWidth="1"/>
    <col min="14576" max="14576" width="1.88671875" style="49" bestFit="1" customWidth="1"/>
    <col min="14577" max="14577" width="4.6640625" style="49" bestFit="1" customWidth="1"/>
    <col min="14578" max="14578" width="5.5546875" style="49" bestFit="1" customWidth="1"/>
    <col min="14579" max="14579" width="9.33203125" style="49" bestFit="1" customWidth="1"/>
    <col min="14580" max="14580" width="8.44140625" style="49" bestFit="1" customWidth="1"/>
    <col min="14581" max="14581" width="4.6640625" style="49" bestFit="1" customWidth="1"/>
    <col min="14582" max="14582" width="0.88671875" style="49" bestFit="1" customWidth="1"/>
    <col min="14583" max="14583" width="3.77734375" style="49" bestFit="1" customWidth="1"/>
    <col min="14584" max="14584" width="0.88671875" style="49" bestFit="1" customWidth="1"/>
    <col min="14585" max="14585" width="2.77734375" style="49" bestFit="1" customWidth="1"/>
    <col min="14586" max="14586" width="0.88671875" style="49" bestFit="1" customWidth="1"/>
    <col min="14587" max="14587" width="3.77734375" style="49" bestFit="1" customWidth="1"/>
    <col min="14588" max="14588" width="0.88671875" style="49" bestFit="1" customWidth="1"/>
    <col min="14589" max="14589" width="2.77734375" style="49" bestFit="1" customWidth="1"/>
    <col min="14590" max="14590" width="1.88671875" style="49" bestFit="1" customWidth="1"/>
    <col min="14591" max="14592" width="0.88671875" style="49" bestFit="1" customWidth="1"/>
    <col min="14593" max="14593" width="5.5546875" style="49" bestFit="1" customWidth="1"/>
    <col min="14594" max="14594" width="1.88671875" style="49" bestFit="1" customWidth="1"/>
    <col min="14595" max="14595" width="2.77734375" style="49" bestFit="1" customWidth="1"/>
    <col min="14596" max="14596" width="1.88671875" style="49" bestFit="1" customWidth="1"/>
    <col min="14597" max="14597" width="9.33203125" style="49" bestFit="1" customWidth="1"/>
    <col min="14598" max="14826" width="8.88671875" style="49"/>
    <col min="14827" max="14828" width="4.6640625" style="49" bestFit="1" customWidth="1"/>
    <col min="14829" max="14829" width="1.88671875" style="49" bestFit="1" customWidth="1"/>
    <col min="14830" max="14831" width="2.77734375" style="49" bestFit="1" customWidth="1"/>
    <col min="14832" max="14832" width="1.88671875" style="49" bestFit="1" customWidth="1"/>
    <col min="14833" max="14833" width="4.6640625" style="49" bestFit="1" customWidth="1"/>
    <col min="14834" max="14834" width="5.5546875" style="49" bestFit="1" customWidth="1"/>
    <col min="14835" max="14835" width="9.33203125" style="49" bestFit="1" customWidth="1"/>
    <col min="14836" max="14836" width="8.44140625" style="49" bestFit="1" customWidth="1"/>
    <col min="14837" max="14837" width="4.6640625" style="49" bestFit="1" customWidth="1"/>
    <col min="14838" max="14838" width="0.88671875" style="49" bestFit="1" customWidth="1"/>
    <col min="14839" max="14839" width="3.77734375" style="49" bestFit="1" customWidth="1"/>
    <col min="14840" max="14840" width="0.88671875" style="49" bestFit="1" customWidth="1"/>
    <col min="14841" max="14841" width="2.77734375" style="49" bestFit="1" customWidth="1"/>
    <col min="14842" max="14842" width="0.88671875" style="49" bestFit="1" customWidth="1"/>
    <col min="14843" max="14843" width="3.77734375" style="49" bestFit="1" customWidth="1"/>
    <col min="14844" max="14844" width="0.88671875" style="49" bestFit="1" customWidth="1"/>
    <col min="14845" max="14845" width="2.77734375" style="49" bestFit="1" customWidth="1"/>
    <col min="14846" max="14846" width="1.88671875" style="49" bestFit="1" customWidth="1"/>
    <col min="14847" max="14848" width="0.88671875" style="49" bestFit="1" customWidth="1"/>
    <col min="14849" max="14849" width="5.5546875" style="49" bestFit="1" customWidth="1"/>
    <col min="14850" max="14850" width="1.88671875" style="49" bestFit="1" customWidth="1"/>
    <col min="14851" max="14851" width="2.77734375" style="49" bestFit="1" customWidth="1"/>
    <col min="14852" max="14852" width="1.88671875" style="49" bestFit="1" customWidth="1"/>
    <col min="14853" max="14853" width="9.33203125" style="49" bestFit="1" customWidth="1"/>
    <col min="14854" max="15082" width="8.88671875" style="49"/>
    <col min="15083" max="15084" width="4.6640625" style="49" bestFit="1" customWidth="1"/>
    <col min="15085" max="15085" width="1.88671875" style="49" bestFit="1" customWidth="1"/>
    <col min="15086" max="15087" width="2.77734375" style="49" bestFit="1" customWidth="1"/>
    <col min="15088" max="15088" width="1.88671875" style="49" bestFit="1" customWidth="1"/>
    <col min="15089" max="15089" width="4.6640625" style="49" bestFit="1" customWidth="1"/>
    <col min="15090" max="15090" width="5.5546875" style="49" bestFit="1" customWidth="1"/>
    <col min="15091" max="15091" width="9.33203125" style="49" bestFit="1" customWidth="1"/>
    <col min="15092" max="15092" width="8.44140625" style="49" bestFit="1" customWidth="1"/>
    <col min="15093" max="15093" width="4.6640625" style="49" bestFit="1" customWidth="1"/>
    <col min="15094" max="15094" width="0.88671875" style="49" bestFit="1" customWidth="1"/>
    <col min="15095" max="15095" width="3.77734375" style="49" bestFit="1" customWidth="1"/>
    <col min="15096" max="15096" width="0.88671875" style="49" bestFit="1" customWidth="1"/>
    <col min="15097" max="15097" width="2.77734375" style="49" bestFit="1" customWidth="1"/>
    <col min="15098" max="15098" width="0.88671875" style="49" bestFit="1" customWidth="1"/>
    <col min="15099" max="15099" width="3.77734375" style="49" bestFit="1" customWidth="1"/>
    <col min="15100" max="15100" width="0.88671875" style="49" bestFit="1" customWidth="1"/>
    <col min="15101" max="15101" width="2.77734375" style="49" bestFit="1" customWidth="1"/>
    <col min="15102" max="15102" width="1.88671875" style="49" bestFit="1" customWidth="1"/>
    <col min="15103" max="15104" width="0.88671875" style="49" bestFit="1" customWidth="1"/>
    <col min="15105" max="15105" width="5.5546875" style="49" bestFit="1" customWidth="1"/>
    <col min="15106" max="15106" width="1.88671875" style="49" bestFit="1" customWidth="1"/>
    <col min="15107" max="15107" width="2.77734375" style="49" bestFit="1" customWidth="1"/>
    <col min="15108" max="15108" width="1.88671875" style="49" bestFit="1" customWidth="1"/>
    <col min="15109" max="15109" width="9.33203125" style="49" bestFit="1" customWidth="1"/>
    <col min="15110" max="15338" width="8.88671875" style="49"/>
    <col min="15339" max="15340" width="4.6640625" style="49" bestFit="1" customWidth="1"/>
    <col min="15341" max="15341" width="1.88671875" style="49" bestFit="1" customWidth="1"/>
    <col min="15342" max="15343" width="2.77734375" style="49" bestFit="1" customWidth="1"/>
    <col min="15344" max="15344" width="1.88671875" style="49" bestFit="1" customWidth="1"/>
    <col min="15345" max="15345" width="4.6640625" style="49" bestFit="1" customWidth="1"/>
    <col min="15346" max="15346" width="5.5546875" style="49" bestFit="1" customWidth="1"/>
    <col min="15347" max="15347" width="9.33203125" style="49" bestFit="1" customWidth="1"/>
    <col min="15348" max="15348" width="8.44140625" style="49" bestFit="1" customWidth="1"/>
    <col min="15349" max="15349" width="4.6640625" style="49" bestFit="1" customWidth="1"/>
    <col min="15350" max="15350" width="0.88671875" style="49" bestFit="1" customWidth="1"/>
    <col min="15351" max="15351" width="3.77734375" style="49" bestFit="1" customWidth="1"/>
    <col min="15352" max="15352" width="0.88671875" style="49" bestFit="1" customWidth="1"/>
    <col min="15353" max="15353" width="2.77734375" style="49" bestFit="1" customWidth="1"/>
    <col min="15354" max="15354" width="0.88671875" style="49" bestFit="1" customWidth="1"/>
    <col min="15355" max="15355" width="3.77734375" style="49" bestFit="1" customWidth="1"/>
    <col min="15356" max="15356" width="0.88671875" style="49" bestFit="1" customWidth="1"/>
    <col min="15357" max="15357" width="2.77734375" style="49" bestFit="1" customWidth="1"/>
    <col min="15358" max="15358" width="1.88671875" style="49" bestFit="1" customWidth="1"/>
    <col min="15359" max="15360" width="0.88671875" style="49" bestFit="1" customWidth="1"/>
    <col min="15361" max="15361" width="5.5546875" style="49" bestFit="1" customWidth="1"/>
    <col min="15362" max="15362" width="1.88671875" style="49" bestFit="1" customWidth="1"/>
    <col min="15363" max="15363" width="2.77734375" style="49" bestFit="1" customWidth="1"/>
    <col min="15364" max="15364" width="1.88671875" style="49" bestFit="1" customWidth="1"/>
    <col min="15365" max="15365" width="9.33203125" style="49" bestFit="1" customWidth="1"/>
    <col min="15366" max="15594" width="8.88671875" style="49"/>
    <col min="15595" max="15596" width="4.6640625" style="49" bestFit="1" customWidth="1"/>
    <col min="15597" max="15597" width="1.88671875" style="49" bestFit="1" customWidth="1"/>
    <col min="15598" max="15599" width="2.77734375" style="49" bestFit="1" customWidth="1"/>
    <col min="15600" max="15600" width="1.88671875" style="49" bestFit="1" customWidth="1"/>
    <col min="15601" max="15601" width="4.6640625" style="49" bestFit="1" customWidth="1"/>
    <col min="15602" max="15602" width="5.5546875" style="49" bestFit="1" customWidth="1"/>
    <col min="15603" max="15603" width="9.33203125" style="49" bestFit="1" customWidth="1"/>
    <col min="15604" max="15604" width="8.44140625" style="49" bestFit="1" customWidth="1"/>
    <col min="15605" max="15605" width="4.6640625" style="49" bestFit="1" customWidth="1"/>
    <col min="15606" max="15606" width="0.88671875" style="49" bestFit="1" customWidth="1"/>
    <col min="15607" max="15607" width="3.77734375" style="49" bestFit="1" customWidth="1"/>
    <col min="15608" max="15608" width="0.88671875" style="49" bestFit="1" customWidth="1"/>
    <col min="15609" max="15609" width="2.77734375" style="49" bestFit="1" customWidth="1"/>
    <col min="15610" max="15610" width="0.88671875" style="49" bestFit="1" customWidth="1"/>
    <col min="15611" max="15611" width="3.77734375" style="49" bestFit="1" customWidth="1"/>
    <col min="15612" max="15612" width="0.88671875" style="49" bestFit="1" customWidth="1"/>
    <col min="15613" max="15613" width="2.77734375" style="49" bestFit="1" customWidth="1"/>
    <col min="15614" max="15614" width="1.88671875" style="49" bestFit="1" customWidth="1"/>
    <col min="15615" max="15616" width="0.88671875" style="49" bestFit="1" customWidth="1"/>
    <col min="15617" max="15617" width="5.5546875" style="49" bestFit="1" customWidth="1"/>
    <col min="15618" max="15618" width="1.88671875" style="49" bestFit="1" customWidth="1"/>
    <col min="15619" max="15619" width="2.77734375" style="49" bestFit="1" customWidth="1"/>
    <col min="15620" max="15620" width="1.88671875" style="49" bestFit="1" customWidth="1"/>
    <col min="15621" max="15621" width="9.33203125" style="49" bestFit="1" customWidth="1"/>
    <col min="15622" max="15850" width="8.88671875" style="49"/>
    <col min="15851" max="15852" width="4.6640625" style="49" bestFit="1" customWidth="1"/>
    <col min="15853" max="15853" width="1.88671875" style="49" bestFit="1" customWidth="1"/>
    <col min="15854" max="15855" width="2.77734375" style="49" bestFit="1" customWidth="1"/>
    <col min="15856" max="15856" width="1.88671875" style="49" bestFit="1" customWidth="1"/>
    <col min="15857" max="15857" width="4.6640625" style="49" bestFit="1" customWidth="1"/>
    <col min="15858" max="15858" width="5.5546875" style="49" bestFit="1" customWidth="1"/>
    <col min="15859" max="15859" width="9.33203125" style="49" bestFit="1" customWidth="1"/>
    <col min="15860" max="15860" width="8.44140625" style="49" bestFit="1" customWidth="1"/>
    <col min="15861" max="15861" width="4.6640625" style="49" bestFit="1" customWidth="1"/>
    <col min="15862" max="15862" width="0.88671875" style="49" bestFit="1" customWidth="1"/>
    <col min="15863" max="15863" width="3.77734375" style="49" bestFit="1" customWidth="1"/>
    <col min="15864" max="15864" width="0.88671875" style="49" bestFit="1" customWidth="1"/>
    <col min="15865" max="15865" width="2.77734375" style="49" bestFit="1" customWidth="1"/>
    <col min="15866" max="15866" width="0.88671875" style="49" bestFit="1" customWidth="1"/>
    <col min="15867" max="15867" width="3.77734375" style="49" bestFit="1" customWidth="1"/>
    <col min="15868" max="15868" width="0.88671875" style="49" bestFit="1" customWidth="1"/>
    <col min="15869" max="15869" width="2.77734375" style="49" bestFit="1" customWidth="1"/>
    <col min="15870" max="15870" width="1.88671875" style="49" bestFit="1" customWidth="1"/>
    <col min="15871" max="15872" width="0.88671875" style="49" bestFit="1" customWidth="1"/>
    <col min="15873" max="15873" width="5.5546875" style="49" bestFit="1" customWidth="1"/>
    <col min="15874" max="15874" width="1.88671875" style="49" bestFit="1" customWidth="1"/>
    <col min="15875" max="15875" width="2.77734375" style="49" bestFit="1" customWidth="1"/>
    <col min="15876" max="15876" width="1.88671875" style="49" bestFit="1" customWidth="1"/>
    <col min="15877" max="15877" width="9.33203125" style="49" bestFit="1" customWidth="1"/>
    <col min="15878" max="16106" width="8.88671875" style="49"/>
    <col min="16107" max="16108" width="4.6640625" style="49" bestFit="1" customWidth="1"/>
    <col min="16109" max="16109" width="1.88671875" style="49" bestFit="1" customWidth="1"/>
    <col min="16110" max="16111" width="2.77734375" style="49" bestFit="1" customWidth="1"/>
    <col min="16112" max="16112" width="1.88671875" style="49" bestFit="1" customWidth="1"/>
    <col min="16113" max="16113" width="4.6640625" style="49" bestFit="1" customWidth="1"/>
    <col min="16114" max="16114" width="5.5546875" style="49" bestFit="1" customWidth="1"/>
    <col min="16115" max="16115" width="9.33203125" style="49" bestFit="1" customWidth="1"/>
    <col min="16116" max="16116" width="8.44140625" style="49" bestFit="1" customWidth="1"/>
    <col min="16117" max="16117" width="4.6640625" style="49" bestFit="1" customWidth="1"/>
    <col min="16118" max="16118" width="0.88671875" style="49" bestFit="1" customWidth="1"/>
    <col min="16119" max="16119" width="3.77734375" style="49" bestFit="1" customWidth="1"/>
    <col min="16120" max="16120" width="0.88671875" style="49" bestFit="1" customWidth="1"/>
    <col min="16121" max="16121" width="2.77734375" style="49" bestFit="1" customWidth="1"/>
    <col min="16122" max="16122" width="0.88671875" style="49" bestFit="1" customWidth="1"/>
    <col min="16123" max="16123" width="3.77734375" style="49" bestFit="1" customWidth="1"/>
    <col min="16124" max="16124" width="0.88671875" style="49" bestFit="1" customWidth="1"/>
    <col min="16125" max="16125" width="2.77734375" style="49" bestFit="1" customWidth="1"/>
    <col min="16126" max="16126" width="1.88671875" style="49" bestFit="1" customWidth="1"/>
    <col min="16127" max="16128" width="0.88671875" style="49" bestFit="1" customWidth="1"/>
    <col min="16129" max="16129" width="5.5546875" style="49" bestFit="1" customWidth="1"/>
    <col min="16130" max="16130" width="1.88671875" style="49" bestFit="1" customWidth="1"/>
    <col min="16131" max="16131" width="2.77734375" style="49" bestFit="1" customWidth="1"/>
    <col min="16132" max="16132" width="1.88671875" style="49" bestFit="1" customWidth="1"/>
    <col min="16133" max="16133" width="9.33203125" style="49" bestFit="1" customWidth="1"/>
    <col min="16134" max="16384" width="8.88671875" style="49"/>
  </cols>
  <sheetData>
    <row r="1" spans="1:12" ht="10.199999999999999" customHeight="1" x14ac:dyDescent="0.25">
      <c r="A1" s="202" t="s">
        <v>0</v>
      </c>
      <c r="B1" s="203"/>
      <c r="C1" s="203"/>
      <c r="D1" s="203"/>
      <c r="E1" s="203"/>
      <c r="F1" s="203"/>
      <c r="G1" s="204"/>
      <c r="H1" s="134" t="s">
        <v>53</v>
      </c>
      <c r="K1" s="134" t="s">
        <v>115</v>
      </c>
      <c r="L1" s="254">
        <f>' ARAGARÇAS'!L1</f>
        <v>0.35294120000000001</v>
      </c>
    </row>
    <row r="2" spans="1:12" ht="10.199999999999999" customHeight="1" x14ac:dyDescent="0.25">
      <c r="A2" s="135" t="s">
        <v>1</v>
      </c>
      <c r="B2" s="205" t="s">
        <v>94</v>
      </c>
      <c r="C2" s="205"/>
      <c r="D2" s="205"/>
      <c r="E2" s="205"/>
      <c r="F2" s="205"/>
      <c r="G2" s="206"/>
      <c r="K2" s="134" t="s">
        <v>158</v>
      </c>
      <c r="L2" s="255">
        <f>1-L1</f>
        <v>0.64705879999999993</v>
      </c>
    </row>
    <row r="3" spans="1:12" ht="10.199999999999999" customHeight="1" x14ac:dyDescent="0.25">
      <c r="A3" s="135" t="s">
        <v>2</v>
      </c>
      <c r="B3" s="133" t="s">
        <v>153</v>
      </c>
      <c r="C3" s="133"/>
      <c r="D3" s="133"/>
      <c r="E3" s="133"/>
      <c r="F3" s="200" t="s">
        <v>155</v>
      </c>
      <c r="G3" s="201"/>
    </row>
    <row r="4" spans="1:12" ht="20.55" customHeight="1" x14ac:dyDescent="0.25">
      <c r="A4" s="135" t="s">
        <v>3</v>
      </c>
      <c r="B4" s="205" t="s">
        <v>140</v>
      </c>
      <c r="C4" s="205"/>
      <c r="D4" s="205"/>
      <c r="E4" s="205"/>
      <c r="F4" s="205"/>
      <c r="G4" s="206"/>
    </row>
    <row r="5" spans="1:12" ht="10.199999999999999" customHeight="1" x14ac:dyDescent="0.25">
      <c r="A5" s="135" t="s">
        <v>4</v>
      </c>
      <c r="B5" s="205" t="s">
        <v>154</v>
      </c>
      <c r="C5" s="205"/>
      <c r="D5" s="205"/>
      <c r="E5" s="205"/>
      <c r="F5" s="205"/>
      <c r="G5" s="206"/>
    </row>
    <row r="6" spans="1:12" ht="10.199999999999999" customHeight="1" x14ac:dyDescent="0.25">
      <c r="A6" s="135" t="s">
        <v>5</v>
      </c>
      <c r="B6" s="133" t="s">
        <v>6</v>
      </c>
      <c r="C6" s="133"/>
      <c r="D6" s="133"/>
      <c r="E6" s="133"/>
      <c r="F6" s="133"/>
      <c r="G6" s="136"/>
    </row>
    <row r="7" spans="1:12" ht="10.199999999999999" customHeight="1" x14ac:dyDescent="0.25">
      <c r="A7" s="135" t="s">
        <v>7</v>
      </c>
      <c r="B7" s="133" t="s">
        <v>8</v>
      </c>
      <c r="C7" s="133"/>
      <c r="D7" s="133"/>
      <c r="E7" s="133"/>
      <c r="F7" s="133"/>
      <c r="G7" s="136"/>
    </row>
    <row r="8" spans="1:12" ht="10.199999999999999" customHeight="1" x14ac:dyDescent="0.25">
      <c r="A8" s="135" t="s">
        <v>9</v>
      </c>
      <c r="B8" s="133" t="s">
        <v>6</v>
      </c>
      <c r="C8" s="133"/>
      <c r="D8" s="133"/>
      <c r="E8" s="133"/>
      <c r="F8" s="133"/>
      <c r="G8" s="136"/>
    </row>
    <row r="9" spans="1:12" ht="10.199999999999999" customHeight="1" x14ac:dyDescent="0.25">
      <c r="A9" s="137" t="s">
        <v>114</v>
      </c>
      <c r="B9" s="168">
        <v>26222.560000000001</v>
      </c>
      <c r="C9" s="133"/>
      <c r="D9" s="133"/>
      <c r="E9" s="133"/>
      <c r="F9" s="133"/>
      <c r="G9" s="136"/>
    </row>
    <row r="10" spans="1:12" ht="10.199999999999999" customHeight="1" x14ac:dyDescent="0.25">
      <c r="A10" s="135"/>
      <c r="B10" s="133"/>
      <c r="C10" s="133"/>
      <c r="D10" s="133"/>
      <c r="E10" s="133"/>
      <c r="F10" s="200" t="s">
        <v>129</v>
      </c>
      <c r="G10" s="201"/>
    </row>
    <row r="11" spans="1:12" ht="10.199999999999999" customHeight="1" x14ac:dyDescent="0.25">
      <c r="A11" s="138" t="s">
        <v>93</v>
      </c>
      <c r="B11" s="139" t="s">
        <v>116</v>
      </c>
      <c r="C11" s="139"/>
      <c r="D11" s="139"/>
      <c r="E11" s="139"/>
      <c r="F11" s="139"/>
      <c r="G11" s="140"/>
    </row>
    <row r="12" spans="1:12" ht="10.8" customHeight="1" x14ac:dyDescent="0.25">
      <c r="A12" s="199"/>
      <c r="B12" s="199"/>
      <c r="C12" s="199"/>
      <c r="D12" s="199"/>
      <c r="E12" s="199"/>
      <c r="F12" s="199"/>
      <c r="G12" s="199"/>
    </row>
    <row r="13" spans="1:12" ht="10.199999999999999" customHeight="1" x14ac:dyDescent="0.25">
      <c r="A13" s="149" t="s">
        <v>10</v>
      </c>
      <c r="B13" s="149" t="s">
        <v>11</v>
      </c>
      <c r="C13" s="150" t="s">
        <v>12</v>
      </c>
      <c r="D13" s="151" t="s">
        <v>13</v>
      </c>
      <c r="E13" s="150" t="s">
        <v>14</v>
      </c>
      <c r="F13" s="150" t="s">
        <v>15</v>
      </c>
      <c r="G13" s="150" t="s">
        <v>16</v>
      </c>
      <c r="I13" s="134" t="s">
        <v>15</v>
      </c>
    </row>
    <row r="14" spans="1:12" ht="10.199999999999999" customHeight="1" x14ac:dyDescent="0.25">
      <c r="A14" s="141"/>
      <c r="B14" s="198" t="s">
        <v>54</v>
      </c>
      <c r="C14" s="198"/>
      <c r="D14" s="198"/>
      <c r="E14" s="198"/>
      <c r="F14" s="198"/>
      <c r="G14" s="198"/>
    </row>
    <row r="15" spans="1:12" ht="20.55" customHeight="1" x14ac:dyDescent="0.25">
      <c r="A15" s="142">
        <v>42000</v>
      </c>
      <c r="B15" s="143" t="s">
        <v>47</v>
      </c>
      <c r="C15" s="144">
        <f>BDI!K6*100</f>
        <v>9.42</v>
      </c>
      <c r="D15" s="145" t="s">
        <v>46</v>
      </c>
      <c r="E15" s="146">
        <v>1</v>
      </c>
      <c r="F15" s="147">
        <f>' ARAGARÇAS'!F15</f>
        <v>76828.800000000003</v>
      </c>
      <c r="G15" s="147">
        <f>TRUNC(E15*F15,2)</f>
        <v>76828.800000000003</v>
      </c>
      <c r="I15" s="134">
        <v>118735.43</v>
      </c>
      <c r="K15" s="167">
        <f>(I15-F15)/I15</f>
        <v>0.35294124087477508</v>
      </c>
    </row>
    <row r="16" spans="1:12" ht="20.55" customHeight="1" x14ac:dyDescent="0.25">
      <c r="A16" s="142">
        <v>42301</v>
      </c>
      <c r="B16" s="143" t="s">
        <v>45</v>
      </c>
      <c r="C16" s="144">
        <f>$C$15</f>
        <v>9.42</v>
      </c>
      <c r="D16" s="145" t="s">
        <v>46</v>
      </c>
      <c r="E16" s="146">
        <v>1</v>
      </c>
      <c r="F16" s="147">
        <f>TRUNC(I16*$L$2,2)</f>
        <v>37402.43</v>
      </c>
      <c r="G16" s="147">
        <f>TRUNC(E16*F16,2)</f>
        <v>37402.43</v>
      </c>
      <c r="I16" s="134">
        <v>57803.76</v>
      </c>
      <c r="K16" s="167">
        <f>(I16-F16)/I16</f>
        <v>0.35294122735268435</v>
      </c>
    </row>
    <row r="17" spans="1:11" ht="10.8" customHeight="1" x14ac:dyDescent="0.25">
      <c r="A17" s="197"/>
      <c r="B17" s="197"/>
      <c r="C17" s="197"/>
      <c r="D17" s="197"/>
      <c r="E17" s="197"/>
      <c r="F17" s="197"/>
      <c r="G17" s="197"/>
    </row>
    <row r="18" spans="1:11" ht="10.199999999999999" customHeight="1" x14ac:dyDescent="0.25">
      <c r="A18" s="133"/>
      <c r="B18" s="133"/>
      <c r="C18" s="133"/>
      <c r="D18" s="133"/>
      <c r="E18" s="133"/>
      <c r="F18" s="148" t="s">
        <v>39</v>
      </c>
      <c r="G18" s="147">
        <f>TRUNC(SUM(G15:G16),2)</f>
        <v>114231.23</v>
      </c>
    </row>
    <row r="19" spans="1:11" ht="10.8" customHeight="1" x14ac:dyDescent="0.25">
      <c r="A19" s="197"/>
      <c r="B19" s="197"/>
      <c r="C19" s="197"/>
      <c r="D19" s="197"/>
      <c r="E19" s="197"/>
      <c r="F19" s="197"/>
      <c r="G19" s="197"/>
    </row>
    <row r="20" spans="1:11" ht="10.199999999999999" customHeight="1" x14ac:dyDescent="0.25">
      <c r="A20" s="149" t="s">
        <v>10</v>
      </c>
      <c r="B20" s="149" t="s">
        <v>11</v>
      </c>
      <c r="C20" s="150" t="s">
        <v>12</v>
      </c>
      <c r="D20" s="151" t="s">
        <v>13</v>
      </c>
      <c r="E20" s="150" t="s">
        <v>14</v>
      </c>
      <c r="F20" s="150" t="s">
        <v>15</v>
      </c>
      <c r="G20" s="150" t="s">
        <v>16</v>
      </c>
      <c r="I20" s="134" t="s">
        <v>15</v>
      </c>
    </row>
    <row r="21" spans="1:11" ht="10.199999999999999" customHeight="1" x14ac:dyDescent="0.25">
      <c r="A21" s="141"/>
      <c r="B21" s="198" t="s">
        <v>17</v>
      </c>
      <c r="C21" s="198"/>
      <c r="D21" s="198"/>
      <c r="E21" s="198"/>
      <c r="F21" s="198"/>
      <c r="G21" s="198"/>
    </row>
    <row r="22" spans="1:11" ht="22.8" customHeight="1" x14ac:dyDescent="0.25">
      <c r="A22" s="142">
        <v>40001</v>
      </c>
      <c r="B22" s="143" t="s">
        <v>18</v>
      </c>
      <c r="C22" s="144">
        <f>$C$15</f>
        <v>9.42</v>
      </c>
      <c r="D22" s="145" t="s">
        <v>19</v>
      </c>
      <c r="E22" s="146">
        <v>87.408000000000001</v>
      </c>
      <c r="F22" s="147">
        <f>TRUNC(I22*$L$2,2)</f>
        <v>0.43</v>
      </c>
      <c r="G22" s="147">
        <f t="shared" ref="G22:G42" si="0">TRUNC(E22*F22,2)</f>
        <v>37.58</v>
      </c>
      <c r="I22" s="134">
        <v>0.68</v>
      </c>
      <c r="K22" s="167">
        <f>(I22-F22)/I22</f>
        <v>0.36764705882352949</v>
      </c>
    </row>
    <row r="23" spans="1:11" ht="10.199999999999999" customHeight="1" x14ac:dyDescent="0.25">
      <c r="A23" s="142">
        <v>40305</v>
      </c>
      <c r="B23" s="143" t="s">
        <v>20</v>
      </c>
      <c r="C23" s="144">
        <f t="shared" ref="C23:C37" si="1">$C$15</f>
        <v>9.42</v>
      </c>
      <c r="D23" s="145" t="s">
        <v>19</v>
      </c>
      <c r="E23" s="146">
        <v>87.408000000000001</v>
      </c>
      <c r="F23" s="147">
        <f>TRUNC(I23*$L$2,2)</f>
        <v>0.33</v>
      </c>
      <c r="G23" s="147">
        <f t="shared" si="0"/>
        <v>28.84</v>
      </c>
      <c r="I23" s="134">
        <v>0.52</v>
      </c>
      <c r="K23" s="167">
        <f>(I23-F23)/I23</f>
        <v>0.36538461538461536</v>
      </c>
    </row>
    <row r="24" spans="1:11" ht="10.199999999999999" customHeight="1" x14ac:dyDescent="0.25">
      <c r="A24" s="142">
        <v>44100</v>
      </c>
      <c r="B24" s="143" t="s">
        <v>21</v>
      </c>
      <c r="C24" s="144">
        <f t="shared" si="1"/>
        <v>9.42</v>
      </c>
      <c r="D24" s="145" t="s">
        <v>22</v>
      </c>
      <c r="E24" s="146">
        <v>52.445</v>
      </c>
      <c r="F24" s="147">
        <f t="shared" ref="F23:F42" si="2">TRUNC(I24*$L$2,2)</f>
        <v>6.17</v>
      </c>
      <c r="G24" s="147">
        <f t="shared" si="0"/>
        <v>323.58</v>
      </c>
      <c r="I24" s="134">
        <v>9.5500000000000007</v>
      </c>
      <c r="K24" s="167">
        <f>(I24-F24)/I24</f>
        <v>0.35392670157068068</v>
      </c>
    </row>
    <row r="25" spans="1:11" ht="20.55" customHeight="1" x14ac:dyDescent="0.25">
      <c r="A25" s="142">
        <v>44102</v>
      </c>
      <c r="B25" s="143" t="s">
        <v>23</v>
      </c>
      <c r="C25" s="144">
        <f t="shared" si="1"/>
        <v>9.42</v>
      </c>
      <c r="D25" s="145" t="s">
        <v>24</v>
      </c>
      <c r="E25" s="146">
        <v>40.906999999999996</v>
      </c>
      <c r="F25" s="147">
        <f t="shared" si="2"/>
        <v>2.25</v>
      </c>
      <c r="G25" s="147">
        <f t="shared" si="0"/>
        <v>92.04</v>
      </c>
      <c r="I25" s="134">
        <v>3.48</v>
      </c>
      <c r="K25" s="167">
        <f>(I25-F25)/I25</f>
        <v>0.35344827586206895</v>
      </c>
    </row>
    <row r="26" spans="1:11" ht="20.55" customHeight="1" x14ac:dyDescent="0.25">
      <c r="A26" s="142">
        <v>44151</v>
      </c>
      <c r="B26" s="143" t="s">
        <v>25</v>
      </c>
      <c r="C26" s="144">
        <f t="shared" si="1"/>
        <v>9.42</v>
      </c>
      <c r="D26" s="145" t="s">
        <v>22</v>
      </c>
      <c r="E26" s="146">
        <v>41.956000000000003</v>
      </c>
      <c r="F26" s="147">
        <f t="shared" si="2"/>
        <v>50.59</v>
      </c>
      <c r="G26" s="147">
        <f t="shared" si="0"/>
        <v>2122.5500000000002</v>
      </c>
      <c r="I26" s="134">
        <v>78.2</v>
      </c>
      <c r="K26" s="167">
        <f>(I26-F26)/I26</f>
        <v>0.35306905370843988</v>
      </c>
    </row>
    <row r="27" spans="1:11" ht="10.199999999999999" customHeight="1" x14ac:dyDescent="0.25">
      <c r="A27" s="142">
        <v>44201</v>
      </c>
      <c r="B27" s="143" t="s">
        <v>26</v>
      </c>
      <c r="C27" s="144">
        <f t="shared" si="1"/>
        <v>9.42</v>
      </c>
      <c r="D27" s="145" t="s">
        <v>19</v>
      </c>
      <c r="E27" s="146">
        <v>1048.9010000000001</v>
      </c>
      <c r="F27" s="147">
        <f t="shared" si="2"/>
        <v>0.33</v>
      </c>
      <c r="G27" s="147">
        <f t="shared" si="0"/>
        <v>346.13</v>
      </c>
      <c r="I27" s="134">
        <v>0.52</v>
      </c>
      <c r="K27" s="167">
        <f>(I27-F27)/I27</f>
        <v>0.36538461538461536</v>
      </c>
    </row>
    <row r="28" spans="1:11" ht="20.55" customHeight="1" x14ac:dyDescent="0.25">
      <c r="A28" s="142">
        <v>40425</v>
      </c>
      <c r="B28" s="143" t="s">
        <v>27</v>
      </c>
      <c r="C28" s="144">
        <f t="shared" si="1"/>
        <v>9.42</v>
      </c>
      <c r="D28" s="145" t="s">
        <v>22</v>
      </c>
      <c r="E28" s="146">
        <v>83.912000000000006</v>
      </c>
      <c r="F28" s="147">
        <f t="shared" si="2"/>
        <v>7.64</v>
      </c>
      <c r="G28" s="147">
        <f t="shared" si="0"/>
        <v>641.08000000000004</v>
      </c>
      <c r="I28" s="134">
        <v>11.81</v>
      </c>
      <c r="K28" s="167">
        <f>(I28-F28)/I28</f>
        <v>0.35309060118543611</v>
      </c>
    </row>
    <row r="29" spans="1:11" ht="10.199999999999999" customHeight="1" x14ac:dyDescent="0.25">
      <c r="A29" s="142">
        <v>40430</v>
      </c>
      <c r="B29" s="143" t="s">
        <v>28</v>
      </c>
      <c r="C29" s="144">
        <f t="shared" si="1"/>
        <v>9.42</v>
      </c>
      <c r="D29" s="145" t="s">
        <v>24</v>
      </c>
      <c r="E29" s="146">
        <v>65.450999999999993</v>
      </c>
      <c r="F29" s="147">
        <f t="shared" si="2"/>
        <v>2.2999999999999998</v>
      </c>
      <c r="G29" s="147">
        <f t="shared" si="0"/>
        <v>150.53</v>
      </c>
      <c r="I29" s="134">
        <v>3.57</v>
      </c>
      <c r="K29" s="167">
        <f>(I29-F29)/I29</f>
        <v>0.35574229691876752</v>
      </c>
    </row>
    <row r="30" spans="1:11" ht="20.55" customHeight="1" x14ac:dyDescent="0.25">
      <c r="A30" s="142">
        <v>44300</v>
      </c>
      <c r="B30" s="143" t="s">
        <v>29</v>
      </c>
      <c r="C30" s="144">
        <f t="shared" si="1"/>
        <v>9.42</v>
      </c>
      <c r="D30" s="145" t="s">
        <v>30</v>
      </c>
      <c r="E30" s="146">
        <v>1.728</v>
      </c>
      <c r="F30" s="147">
        <f t="shared" si="2"/>
        <v>2.5099999999999998</v>
      </c>
      <c r="G30" s="147">
        <f t="shared" si="0"/>
        <v>4.33</v>
      </c>
      <c r="I30" s="134">
        <v>3.89</v>
      </c>
      <c r="K30" s="167">
        <f>(I30-F30)/I30</f>
        <v>0.35475578406169672</v>
      </c>
    </row>
    <row r="31" spans="1:11" ht="10.199999999999999" customHeight="1" x14ac:dyDescent="0.25">
      <c r="A31" s="142">
        <v>44200</v>
      </c>
      <c r="B31" s="143" t="s">
        <v>31</v>
      </c>
      <c r="C31" s="144">
        <f t="shared" si="1"/>
        <v>9.42</v>
      </c>
      <c r="D31" s="145" t="s">
        <v>19</v>
      </c>
      <c r="E31" s="146">
        <v>262.22500000000002</v>
      </c>
      <c r="F31" s="147">
        <f t="shared" si="2"/>
        <v>0.4</v>
      </c>
      <c r="G31" s="147">
        <f t="shared" si="0"/>
        <v>104.89</v>
      </c>
      <c r="I31" s="134">
        <v>0.63</v>
      </c>
      <c r="K31" s="167">
        <f>(I31-F31)/I31</f>
        <v>0.36507936507936506</v>
      </c>
    </row>
    <row r="32" spans="1:11" ht="10.199999999999999" customHeight="1" x14ac:dyDescent="0.25">
      <c r="A32" s="142">
        <v>44205</v>
      </c>
      <c r="B32" s="143" t="s">
        <v>117</v>
      </c>
      <c r="C32" s="144">
        <f t="shared" si="1"/>
        <v>9.42</v>
      </c>
      <c r="D32" s="145" t="s">
        <v>22</v>
      </c>
      <c r="E32" s="146">
        <v>41.956000000000003</v>
      </c>
      <c r="F32" s="147">
        <f t="shared" si="2"/>
        <v>204.21</v>
      </c>
      <c r="G32" s="147">
        <f t="shared" si="0"/>
        <v>8567.83</v>
      </c>
      <c r="I32" s="134">
        <v>315.60000000000002</v>
      </c>
      <c r="K32" s="167">
        <f>(I32-F32)/I32</f>
        <v>0.35294676806083652</v>
      </c>
    </row>
    <row r="33" spans="1:11" ht="20.55" customHeight="1" x14ac:dyDescent="0.25">
      <c r="A33" s="142">
        <v>44211</v>
      </c>
      <c r="B33" s="143" t="s">
        <v>118</v>
      </c>
      <c r="C33" s="144">
        <f t="shared" si="1"/>
        <v>9.42</v>
      </c>
      <c r="D33" s="145" t="s">
        <v>19</v>
      </c>
      <c r="E33" s="146">
        <v>52445.112000000001</v>
      </c>
      <c r="F33" s="147">
        <f t="shared" si="2"/>
        <v>4.38</v>
      </c>
      <c r="G33" s="147">
        <f t="shared" si="0"/>
        <v>229709.59</v>
      </c>
      <c r="I33" s="134">
        <v>6.78</v>
      </c>
      <c r="K33" s="167">
        <f>(I33-F33)/I33</f>
        <v>0.3539823008849558</v>
      </c>
    </row>
    <row r="34" spans="1:11" ht="20.55" customHeight="1" x14ac:dyDescent="0.25">
      <c r="A34" s="142">
        <v>44301</v>
      </c>
      <c r="B34" s="143" t="s">
        <v>119</v>
      </c>
      <c r="C34" s="144">
        <f t="shared" si="1"/>
        <v>9.42</v>
      </c>
      <c r="D34" s="145" t="s">
        <v>30</v>
      </c>
      <c r="E34" s="146">
        <v>192.99700000000001</v>
      </c>
      <c r="F34" s="147">
        <f t="shared" si="2"/>
        <v>1.77</v>
      </c>
      <c r="G34" s="147">
        <f t="shared" si="0"/>
        <v>341.6</v>
      </c>
      <c r="I34" s="134">
        <v>2.74</v>
      </c>
      <c r="K34" s="167">
        <f>(I34-F34)/I34</f>
        <v>0.35401459854014605</v>
      </c>
    </row>
    <row r="35" spans="1:11" ht="20.55" customHeight="1" x14ac:dyDescent="0.25">
      <c r="A35" s="142">
        <v>44303</v>
      </c>
      <c r="B35" s="143" t="s">
        <v>33</v>
      </c>
      <c r="C35" s="144">
        <f t="shared" si="1"/>
        <v>9.42</v>
      </c>
      <c r="D35" s="145" t="s">
        <v>34</v>
      </c>
      <c r="E35" s="146">
        <v>1.3089999999999999</v>
      </c>
      <c r="F35" s="147">
        <f t="shared" si="2"/>
        <v>1.85</v>
      </c>
      <c r="G35" s="147">
        <f t="shared" si="0"/>
        <v>2.42</v>
      </c>
      <c r="I35" s="134">
        <v>2.86</v>
      </c>
      <c r="K35" s="167">
        <f>(I35-F35)/I35</f>
        <v>0.35314685314685307</v>
      </c>
    </row>
    <row r="36" spans="1:11" ht="20.55" customHeight="1" x14ac:dyDescent="0.25">
      <c r="A36" s="142">
        <v>40450</v>
      </c>
      <c r="B36" s="143" t="s">
        <v>35</v>
      </c>
      <c r="C36" s="144">
        <f t="shared" si="1"/>
        <v>9.42</v>
      </c>
      <c r="D36" s="145" t="s">
        <v>30</v>
      </c>
      <c r="E36" s="146">
        <v>3032.6370000000002</v>
      </c>
      <c r="F36" s="147">
        <f t="shared" si="2"/>
        <v>0.57999999999999996</v>
      </c>
      <c r="G36" s="147">
        <f t="shared" si="0"/>
        <v>1758.92</v>
      </c>
      <c r="I36" s="134">
        <v>0.91</v>
      </c>
      <c r="K36" s="167">
        <f>(I36-F36)/I36</f>
        <v>0.36263736263736268</v>
      </c>
    </row>
    <row r="37" spans="1:11" ht="10.199999999999999" customHeight="1" x14ac:dyDescent="0.25">
      <c r="A37" s="142">
        <v>40455</v>
      </c>
      <c r="B37" s="143" t="s">
        <v>120</v>
      </c>
      <c r="C37" s="144">
        <f t="shared" si="1"/>
        <v>9.42</v>
      </c>
      <c r="D37" s="145" t="s">
        <v>24</v>
      </c>
      <c r="E37" s="146">
        <v>130118.094</v>
      </c>
      <c r="F37" s="147">
        <f t="shared" si="2"/>
        <v>0.98</v>
      </c>
      <c r="G37" s="147">
        <f t="shared" si="0"/>
        <v>127515.73</v>
      </c>
      <c r="I37" s="134">
        <v>1.53</v>
      </c>
      <c r="K37" s="167">
        <f>(I37-F37)/I37</f>
        <v>0.35947712418300654</v>
      </c>
    </row>
    <row r="38" spans="1:11" ht="10.199999999999999" customHeight="1" x14ac:dyDescent="0.25">
      <c r="A38" s="142">
        <v>40510</v>
      </c>
      <c r="B38" s="143" t="s">
        <v>36</v>
      </c>
      <c r="C38" s="144">
        <f>BDI!$K$11*100</f>
        <v>9.2799999999999994</v>
      </c>
      <c r="D38" s="145" t="s">
        <v>37</v>
      </c>
      <c r="E38" s="146">
        <v>0.52400000000000002</v>
      </c>
      <c r="F38" s="147">
        <f t="shared" si="2"/>
        <v>2620.1799999999998</v>
      </c>
      <c r="G38" s="147">
        <f t="shared" si="0"/>
        <v>1372.97</v>
      </c>
      <c r="I38" s="134">
        <v>4049.37</v>
      </c>
      <c r="K38" s="167">
        <f>(I38-F38)/I38</f>
        <v>0.35294132173646769</v>
      </c>
    </row>
    <row r="39" spans="1:11" ht="10.199999999999999" customHeight="1" x14ac:dyDescent="0.25">
      <c r="A39" s="142">
        <v>40500</v>
      </c>
      <c r="B39" s="143" t="s">
        <v>121</v>
      </c>
      <c r="C39" s="144">
        <f>BDI!$K$11*100</f>
        <v>9.2799999999999994</v>
      </c>
      <c r="D39" s="145" t="s">
        <v>37</v>
      </c>
      <c r="E39" s="146">
        <v>7.657</v>
      </c>
      <c r="F39" s="147">
        <f t="shared" si="2"/>
        <v>2605.64</v>
      </c>
      <c r="G39" s="147">
        <f t="shared" si="0"/>
        <v>19951.38</v>
      </c>
      <c r="I39" s="134">
        <v>4026.9</v>
      </c>
      <c r="K39" s="167">
        <f>(I39-F39)/I39</f>
        <v>0.35294146862350695</v>
      </c>
    </row>
    <row r="40" spans="1:11" ht="20.55" customHeight="1" x14ac:dyDescent="0.25">
      <c r="A40" s="142">
        <v>40485</v>
      </c>
      <c r="B40" s="143" t="s">
        <v>38</v>
      </c>
      <c r="C40" s="144">
        <f>BDI!$K$11*100</f>
        <v>9.2799999999999994</v>
      </c>
      <c r="D40" s="145" t="s">
        <v>32</v>
      </c>
      <c r="E40" s="146">
        <v>0.34</v>
      </c>
      <c r="F40" s="147">
        <f t="shared" si="2"/>
        <v>2076.94</v>
      </c>
      <c r="G40" s="147">
        <f t="shared" si="0"/>
        <v>706.15</v>
      </c>
      <c r="I40" s="134">
        <v>3209.82</v>
      </c>
      <c r="K40" s="167">
        <f>(I40-F40)/I40</f>
        <v>0.35294190951517534</v>
      </c>
    </row>
    <row r="41" spans="1:11" ht="10.199999999999999" customHeight="1" x14ac:dyDescent="0.25">
      <c r="A41" s="142">
        <v>40530</v>
      </c>
      <c r="B41" s="143" t="s">
        <v>92</v>
      </c>
      <c r="C41" s="144">
        <f t="shared" ref="C41" si="3">$C$15</f>
        <v>9.42</v>
      </c>
      <c r="D41" s="145" t="s">
        <v>34</v>
      </c>
      <c r="E41" s="146">
        <v>27154.205999999998</v>
      </c>
      <c r="F41" s="147">
        <f t="shared" si="2"/>
        <v>1.51</v>
      </c>
      <c r="G41" s="147">
        <f t="shared" si="0"/>
        <v>41002.85</v>
      </c>
      <c r="I41" s="134">
        <v>2.34</v>
      </c>
      <c r="K41" s="167">
        <f>(I41-F41)/I41</f>
        <v>0.35470085470085466</v>
      </c>
    </row>
    <row r="42" spans="1:11" ht="10.199999999999999" customHeight="1" x14ac:dyDescent="0.25">
      <c r="A42" s="142">
        <v>40511</v>
      </c>
      <c r="B42" s="143" t="s">
        <v>122</v>
      </c>
      <c r="C42" s="144">
        <f>BDI!$K$11*100</f>
        <v>9.2799999999999994</v>
      </c>
      <c r="D42" s="145" t="s">
        <v>32</v>
      </c>
      <c r="E42" s="146">
        <v>89.156000000000006</v>
      </c>
      <c r="F42" s="147">
        <f t="shared" si="2"/>
        <v>3422.2</v>
      </c>
      <c r="G42" s="147">
        <f t="shared" si="0"/>
        <v>305109.65999999997</v>
      </c>
      <c r="I42" s="134">
        <v>5288.86</v>
      </c>
      <c r="K42" s="167">
        <f>(I42-F42)/I42</f>
        <v>0.35294184379998711</v>
      </c>
    </row>
    <row r="43" spans="1:11" ht="12" customHeight="1" x14ac:dyDescent="0.25">
      <c r="A43" s="197"/>
      <c r="B43" s="197"/>
      <c r="C43" s="197"/>
      <c r="D43" s="197"/>
      <c r="E43" s="197"/>
      <c r="F43" s="197"/>
      <c r="G43" s="197"/>
    </row>
    <row r="44" spans="1:11" ht="11.4" customHeight="1" x14ac:dyDescent="0.25">
      <c r="A44" s="133"/>
      <c r="B44" s="133"/>
      <c r="C44" s="133"/>
      <c r="D44" s="133"/>
      <c r="E44" s="133"/>
      <c r="F44" s="148" t="s">
        <v>39</v>
      </c>
      <c r="G44" s="147">
        <f>TRUNC(SUM(G22:G42),2)</f>
        <v>739890.65</v>
      </c>
    </row>
    <row r="45" spans="1:11" ht="10.8" customHeight="1" x14ac:dyDescent="0.25">
      <c r="A45" s="197"/>
      <c r="B45" s="197"/>
      <c r="C45" s="197"/>
      <c r="D45" s="197"/>
      <c r="E45" s="197"/>
      <c r="F45" s="197"/>
      <c r="G45" s="197"/>
    </row>
    <row r="46" spans="1:11" ht="10.199999999999999" customHeight="1" x14ac:dyDescent="0.25">
      <c r="A46" s="149" t="s">
        <v>10</v>
      </c>
      <c r="B46" s="149" t="s">
        <v>11</v>
      </c>
      <c r="C46" s="150" t="s">
        <v>12</v>
      </c>
      <c r="D46" s="151" t="s">
        <v>13</v>
      </c>
      <c r="E46" s="150" t="s">
        <v>14</v>
      </c>
      <c r="F46" s="150" t="s">
        <v>15</v>
      </c>
      <c r="G46" s="150" t="s">
        <v>16</v>
      </c>
      <c r="I46" s="134" t="s">
        <v>15</v>
      </c>
    </row>
    <row r="47" spans="1:11" ht="10.8" customHeight="1" x14ac:dyDescent="0.25">
      <c r="A47" s="141"/>
      <c r="B47" s="198" t="s">
        <v>40</v>
      </c>
      <c r="C47" s="198"/>
      <c r="D47" s="198"/>
      <c r="E47" s="198"/>
      <c r="F47" s="198"/>
      <c r="G47" s="198"/>
    </row>
    <row r="48" spans="1:11" ht="10.199999999999999" customHeight="1" x14ac:dyDescent="0.25">
      <c r="A48" s="142">
        <v>40815</v>
      </c>
      <c r="B48" s="143" t="s">
        <v>43</v>
      </c>
      <c r="C48" s="144">
        <f t="shared" ref="C48:C49" si="4">$C$15</f>
        <v>9.42</v>
      </c>
      <c r="D48" s="145" t="s">
        <v>19</v>
      </c>
      <c r="E48" s="146">
        <v>322.64999999999998</v>
      </c>
      <c r="F48" s="147">
        <f>TRUNC(I48*$L$2,2)</f>
        <v>23.19</v>
      </c>
      <c r="G48" s="147">
        <f>TRUNC(E48*F48,2)</f>
        <v>7482.25</v>
      </c>
      <c r="I48" s="134">
        <v>35.840000000000003</v>
      </c>
      <c r="K48" s="167">
        <f>(I48-F48)/I48</f>
        <v>0.3529575892857143</v>
      </c>
    </row>
    <row r="49" spans="1:11" ht="10.199999999999999" customHeight="1" x14ac:dyDescent="0.25">
      <c r="A49" s="142">
        <v>42480</v>
      </c>
      <c r="B49" s="143" t="s">
        <v>44</v>
      </c>
      <c r="C49" s="144">
        <f t="shared" si="4"/>
        <v>9.42</v>
      </c>
      <c r="D49" s="145" t="s">
        <v>19</v>
      </c>
      <c r="E49" s="146">
        <v>1714.96</v>
      </c>
      <c r="F49" s="147">
        <f>TRUNC(I49*$L$2,2)</f>
        <v>3.2</v>
      </c>
      <c r="G49" s="147">
        <f>TRUNC(E49*F49,2)</f>
        <v>5487.87</v>
      </c>
      <c r="I49" s="134">
        <v>4.96</v>
      </c>
      <c r="K49" s="167">
        <f>(I49-F49)/I49</f>
        <v>0.35483870967741932</v>
      </c>
    </row>
    <row r="50" spans="1:11" ht="10.199999999999999" customHeight="1" x14ac:dyDescent="0.25">
      <c r="A50" s="197"/>
      <c r="B50" s="197"/>
      <c r="C50" s="197"/>
      <c r="D50" s="197"/>
      <c r="E50" s="197"/>
      <c r="F50" s="197"/>
      <c r="G50" s="197"/>
    </row>
    <row r="51" spans="1:11" ht="20.55" customHeight="1" x14ac:dyDescent="0.25">
      <c r="A51" s="133"/>
      <c r="B51" s="133"/>
      <c r="C51" s="133"/>
      <c r="D51" s="133"/>
      <c r="E51" s="133"/>
      <c r="F51" s="148" t="s">
        <v>39</v>
      </c>
      <c r="G51" s="147">
        <f>TRUNC(SUM(G48:G49),2)</f>
        <v>12970.12</v>
      </c>
    </row>
    <row r="52" spans="1:11" ht="10.199999999999999" customHeight="1" x14ac:dyDescent="0.25">
      <c r="A52" s="197" t="s">
        <v>151</v>
      </c>
      <c r="B52" s="197"/>
      <c r="C52" s="197"/>
      <c r="D52" s="197"/>
      <c r="E52" s="197"/>
      <c r="F52" s="197"/>
      <c r="G52" s="197"/>
    </row>
    <row r="53" spans="1:11" ht="12.6" customHeight="1" x14ac:dyDescent="0.25">
      <c r="A53" s="196" t="s">
        <v>48</v>
      </c>
      <c r="B53" s="196"/>
      <c r="C53" s="196"/>
      <c r="D53" s="196"/>
      <c r="E53" s="196"/>
      <c r="F53" s="196"/>
      <c r="G53" s="147">
        <f>TRUNC(SUM(G51,G44,G18))</f>
        <v>867092</v>
      </c>
      <c r="I53" s="134">
        <v>1342893.86</v>
      </c>
      <c r="K53" s="167">
        <f>(I53-G53)/I53</f>
        <v>0.35431084627939252</v>
      </c>
    </row>
    <row r="56" spans="1:11" x14ac:dyDescent="0.3">
      <c r="B56" s="149" t="s">
        <v>49</v>
      </c>
      <c r="C56" s="151" t="s">
        <v>91</v>
      </c>
      <c r="D56" s="151" t="s">
        <v>50</v>
      </c>
      <c r="E56" s="151" t="s">
        <v>51</v>
      </c>
      <c r="F56" s="49"/>
      <c r="G56" s="49"/>
    </row>
    <row r="57" spans="1:11" x14ac:dyDescent="0.3">
      <c r="B57" s="152" t="s">
        <v>54</v>
      </c>
      <c r="C57" s="153">
        <f>D57/$G$53*100</f>
        <v>13.174061114622207</v>
      </c>
      <c r="D57" s="154">
        <f>G18</f>
        <v>114231.23</v>
      </c>
      <c r="E57" s="155">
        <f>D57/$B$9</f>
        <v>4.3562196063237151</v>
      </c>
    </row>
    <row r="58" spans="1:11" x14ac:dyDescent="0.3">
      <c r="B58" s="152" t="s">
        <v>17</v>
      </c>
      <c r="C58" s="153">
        <f t="shared" ref="C58:C59" si="5">D58/$G$53*100</f>
        <v>85.33012067923589</v>
      </c>
      <c r="D58" s="154">
        <f>G44</f>
        <v>739890.65</v>
      </c>
      <c r="E58" s="155">
        <f t="shared" ref="E58:E59" si="6">D58/$B$9</f>
        <v>28.215805398099956</v>
      </c>
    </row>
    <row r="59" spans="1:11" x14ac:dyDescent="0.3">
      <c r="B59" s="152" t="s">
        <v>40</v>
      </c>
      <c r="C59" s="153">
        <f t="shared" si="5"/>
        <v>1.495818206141909</v>
      </c>
      <c r="D59" s="154">
        <f>G51</f>
        <v>12970.12</v>
      </c>
      <c r="E59" s="155">
        <f t="shared" si="6"/>
        <v>0.494616849003301</v>
      </c>
    </row>
    <row r="60" spans="1:11" x14ac:dyDescent="0.3">
      <c r="B60" s="152" t="s">
        <v>52</v>
      </c>
      <c r="C60" s="153">
        <f>SUM(C57:C59)</f>
        <v>100</v>
      </c>
      <c r="D60" s="156">
        <f>SUM(D57:D59)</f>
        <v>867092</v>
      </c>
      <c r="E60" s="154">
        <f>SUM(E57:E59)</f>
        <v>33.066641853426972</v>
      </c>
    </row>
  </sheetData>
  <mergeCells count="17">
    <mergeCell ref="A53:F53"/>
    <mergeCell ref="A45:G45"/>
    <mergeCell ref="B47:G47"/>
    <mergeCell ref="A50:G50"/>
    <mergeCell ref="A52:G52"/>
    <mergeCell ref="A43:G43"/>
    <mergeCell ref="B21:G21"/>
    <mergeCell ref="A12:G12"/>
    <mergeCell ref="B14:G14"/>
    <mergeCell ref="A17:G17"/>
    <mergeCell ref="A19:G19"/>
    <mergeCell ref="F10:G10"/>
    <mergeCell ref="B4:G4"/>
    <mergeCell ref="B5:G5"/>
    <mergeCell ref="F3:G3"/>
    <mergeCell ref="A1:G1"/>
    <mergeCell ref="B2:G2"/>
  </mergeCells>
  <pageMargins left="0.52999997138977051" right="0.52999997138977051" top="0.52999997138977051" bottom="0.69999998807907104" header="0" footer="0"/>
  <pageSetup paperSize="9" scale="90" firstPageNumber="0" fitToWidth="0" fitToHeight="0" pageOrder="overThenDown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AF1015"/>
  <sheetViews>
    <sheetView showGridLines="0" topLeftCell="A22" zoomScale="85" zoomScaleNormal="85" workbookViewId="0">
      <selection activeCell="N34" sqref="N34"/>
    </sheetView>
  </sheetViews>
  <sheetFormatPr defaultColWidth="14.44140625" defaultRowHeight="15" customHeight="1" x14ac:dyDescent="0.3"/>
  <cols>
    <col min="1" max="1" width="6.33203125" customWidth="1"/>
    <col min="2" max="2" width="16.6640625" customWidth="1"/>
    <col min="3" max="3" width="21.88671875" customWidth="1"/>
    <col min="4" max="20" width="21.5546875" customWidth="1"/>
    <col min="21" max="32" width="9.109375" customWidth="1"/>
  </cols>
  <sheetData>
    <row r="1" spans="1:32" ht="34.200000000000003" customHeight="1" x14ac:dyDescent="0.3">
      <c r="A1" s="212" t="s">
        <v>95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ht="12.75" customHeight="1" x14ac:dyDescent="0.3">
      <c r="A2" s="59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8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ht="12.6" customHeight="1" x14ac:dyDescent="0.3">
      <c r="A3" s="59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8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24.6" customHeight="1" x14ac:dyDescent="0.3">
      <c r="A4" s="226" t="s">
        <v>157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ht="12.75" customHeight="1" x14ac:dyDescent="0.3">
      <c r="A5" s="220" t="s">
        <v>60</v>
      </c>
      <c r="B5" s="221" t="s">
        <v>63</v>
      </c>
      <c r="C5" s="221" t="s">
        <v>61</v>
      </c>
      <c r="D5" s="222" t="s">
        <v>64</v>
      </c>
      <c r="E5" s="224" t="s">
        <v>65</v>
      </c>
      <c r="F5" s="225"/>
      <c r="G5" s="228" t="s">
        <v>66</v>
      </c>
      <c r="H5" s="225"/>
      <c r="I5" s="228" t="s">
        <v>67</v>
      </c>
      <c r="J5" s="225"/>
      <c r="K5" s="218" t="s">
        <v>68</v>
      </c>
      <c r="L5" s="219"/>
      <c r="M5" s="218" t="s">
        <v>69</v>
      </c>
      <c r="N5" s="219"/>
      <c r="O5" s="218" t="s">
        <v>85</v>
      </c>
      <c r="P5" s="219"/>
      <c r="Q5" s="218" t="s">
        <v>90</v>
      </c>
      <c r="R5" s="219"/>
      <c r="S5" s="218" t="s">
        <v>96</v>
      </c>
      <c r="T5" s="231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2.75" customHeight="1" thickBot="1" x14ac:dyDescent="0.35">
      <c r="A6" s="217"/>
      <c r="B6" s="211"/>
      <c r="C6" s="211"/>
      <c r="D6" s="223"/>
      <c r="E6" s="6" t="s">
        <v>70</v>
      </c>
      <c r="F6" s="7" t="s">
        <v>71</v>
      </c>
      <c r="G6" s="7" t="s">
        <v>72</v>
      </c>
      <c r="H6" s="7" t="s">
        <v>73</v>
      </c>
      <c r="I6" s="7" t="s">
        <v>74</v>
      </c>
      <c r="J6" s="7" t="s">
        <v>75</v>
      </c>
      <c r="K6" s="38" t="s">
        <v>76</v>
      </c>
      <c r="L6" s="38" t="s">
        <v>77</v>
      </c>
      <c r="M6" s="38" t="s">
        <v>78</v>
      </c>
      <c r="N6" s="38" t="s">
        <v>79</v>
      </c>
      <c r="O6" s="38" t="s">
        <v>86</v>
      </c>
      <c r="P6" s="38" t="s">
        <v>87</v>
      </c>
      <c r="Q6" s="38" t="s">
        <v>88</v>
      </c>
      <c r="R6" s="38" t="s">
        <v>89</v>
      </c>
      <c r="S6" s="38" t="s">
        <v>97</v>
      </c>
      <c r="T6" s="38" t="s">
        <v>98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2.75" customHeight="1" x14ac:dyDescent="0.3">
      <c r="A7" s="215">
        <v>1</v>
      </c>
      <c r="B7" s="209" t="str">
        <f>VLOOKUP(A7,'ORÇAMENTO CONSOLIDADO'!$B$50:$D$75,2,FALSE)</f>
        <v>ARAGARÇAS</v>
      </c>
      <c r="C7" s="8"/>
      <c r="D7" s="9">
        <f>IFERROR((D11/$D$46),"0,00%")</f>
        <v>0.10986483059756907</v>
      </c>
      <c r="E7" s="60">
        <v>0.25</v>
      </c>
      <c r="F7" s="50">
        <v>0.25</v>
      </c>
      <c r="G7" s="50">
        <v>0.3</v>
      </c>
      <c r="H7" s="50">
        <v>0.2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61">
        <v>0</v>
      </c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21" customHeight="1" x14ac:dyDescent="0.3">
      <c r="A8" s="216"/>
      <c r="B8" s="210"/>
      <c r="C8" s="11" t="s">
        <v>17</v>
      </c>
      <c r="D8" s="12"/>
      <c r="E8" s="62"/>
      <c r="F8" s="51"/>
      <c r="G8" s="51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63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 spans="1:32" ht="21" customHeight="1" x14ac:dyDescent="0.3">
      <c r="A9" s="216"/>
      <c r="B9" s="210"/>
      <c r="C9" s="11" t="s">
        <v>40</v>
      </c>
      <c r="D9" s="12"/>
      <c r="E9" s="15"/>
      <c r="F9" s="13"/>
      <c r="G9" s="51"/>
      <c r="H9" s="51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63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 spans="1:32" ht="20.399999999999999" customHeight="1" x14ac:dyDescent="0.3">
      <c r="A10" s="216"/>
      <c r="B10" s="210"/>
      <c r="C10" s="11" t="s">
        <v>80</v>
      </c>
      <c r="D10" s="12"/>
      <c r="E10" s="62"/>
      <c r="F10" s="51"/>
      <c r="G10" s="51"/>
      <c r="H10" s="51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63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 spans="1:32" ht="12.75" customHeight="1" thickBot="1" x14ac:dyDescent="0.35">
      <c r="A11" s="217"/>
      <c r="B11" s="211"/>
      <c r="C11" s="16"/>
      <c r="D11" s="17">
        <f>VLOOKUP(A7,'ORÇAMENTO CONSOLIDADO'!$B$50:$D$86,3,FALSE)</f>
        <v>912095.89</v>
      </c>
      <c r="E11" s="64">
        <f t="shared" ref="E11:N11" si="0">$D11*E7</f>
        <v>228023.9725</v>
      </c>
      <c r="F11" s="18">
        <f t="shared" si="0"/>
        <v>228023.9725</v>
      </c>
      <c r="G11" s="18">
        <f t="shared" si="0"/>
        <v>273628.76699999999</v>
      </c>
      <c r="H11" s="18">
        <f t="shared" si="0"/>
        <v>182419.17800000001</v>
      </c>
      <c r="I11" s="19">
        <f t="shared" si="0"/>
        <v>0</v>
      </c>
      <c r="J11" s="19">
        <f t="shared" si="0"/>
        <v>0</v>
      </c>
      <c r="K11" s="19">
        <f t="shared" si="0"/>
        <v>0</v>
      </c>
      <c r="L11" s="19">
        <f t="shared" si="0"/>
        <v>0</v>
      </c>
      <c r="M11" s="19">
        <f t="shared" si="0"/>
        <v>0</v>
      </c>
      <c r="N11" s="19">
        <f t="shared" si="0"/>
        <v>0</v>
      </c>
      <c r="O11" s="19">
        <f t="shared" ref="O11:R11" si="1">$D11*O7</f>
        <v>0</v>
      </c>
      <c r="P11" s="19">
        <f t="shared" si="1"/>
        <v>0</v>
      </c>
      <c r="Q11" s="19">
        <f t="shared" si="1"/>
        <v>0</v>
      </c>
      <c r="R11" s="19">
        <f t="shared" si="1"/>
        <v>0</v>
      </c>
      <c r="S11" s="19">
        <f t="shared" ref="S11:T11" si="2">$D11*S7</f>
        <v>0</v>
      </c>
      <c r="T11" s="65">
        <f t="shared" si="2"/>
        <v>0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12.75" customHeight="1" x14ac:dyDescent="0.3">
      <c r="A12" s="235">
        <v>2</v>
      </c>
      <c r="B12" s="209" t="str">
        <f>VLOOKUP(A12,'ORÇAMENTO CONSOLIDADO'!$B$50:$D$75,2,FALSE)</f>
        <v>BOM JARDIM DE GOIÁS</v>
      </c>
      <c r="C12" s="20"/>
      <c r="D12" s="21">
        <f>IFERROR(D16/$D$46,"0,00%")</f>
        <v>0.15564676696977819</v>
      </c>
      <c r="E12" s="66">
        <v>0</v>
      </c>
      <c r="F12" s="60">
        <v>0.25</v>
      </c>
      <c r="G12" s="50">
        <v>0.25</v>
      </c>
      <c r="H12" s="50">
        <v>0.3</v>
      </c>
      <c r="I12" s="50">
        <v>0.2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61">
        <v>0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18" customHeight="1" x14ac:dyDescent="0.3">
      <c r="A13" s="216"/>
      <c r="B13" s="210"/>
      <c r="C13" s="11" t="s">
        <v>17</v>
      </c>
      <c r="D13" s="23"/>
      <c r="E13" s="67"/>
      <c r="F13" s="62"/>
      <c r="G13" s="51"/>
      <c r="H13" s="51"/>
      <c r="I13" s="40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63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ht="19.8" customHeight="1" x14ac:dyDescent="0.3">
      <c r="A14" s="216"/>
      <c r="B14" s="210"/>
      <c r="C14" s="11" t="s">
        <v>40</v>
      </c>
      <c r="D14" s="12"/>
      <c r="E14" s="46"/>
      <c r="F14" s="15"/>
      <c r="G14" s="13"/>
      <c r="H14" s="51"/>
      <c r="I14" s="51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63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 spans="1:32" ht="19.8" customHeight="1" x14ac:dyDescent="0.3">
      <c r="A15" s="216"/>
      <c r="B15" s="210"/>
      <c r="C15" s="11" t="s">
        <v>80</v>
      </c>
      <c r="D15" s="24"/>
      <c r="E15" s="67"/>
      <c r="F15" s="62"/>
      <c r="G15" s="51"/>
      <c r="H15" s="51"/>
      <c r="I15" s="51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63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 spans="1:32" ht="12.75" customHeight="1" thickBot="1" x14ac:dyDescent="0.35">
      <c r="A16" s="236"/>
      <c r="B16" s="211"/>
      <c r="C16" s="25"/>
      <c r="D16" s="17">
        <f>VLOOKUP(A12,'ORÇAMENTO CONSOLIDADO'!$B$50:$D$86,3,FALSE)</f>
        <v>1292176.72</v>
      </c>
      <c r="E16" s="44">
        <f t="shared" ref="E16" si="3">$D16*E12</f>
        <v>0</v>
      </c>
      <c r="F16" s="18">
        <f t="shared" ref="F16:N16" si="4">$D16*F12</f>
        <v>323044.18</v>
      </c>
      <c r="G16" s="18">
        <f t="shared" si="4"/>
        <v>323044.18</v>
      </c>
      <c r="H16" s="18">
        <f t="shared" si="4"/>
        <v>387653.016</v>
      </c>
      <c r="I16" s="18">
        <f t="shared" si="4"/>
        <v>258435.34400000001</v>
      </c>
      <c r="J16" s="19">
        <f t="shared" si="4"/>
        <v>0</v>
      </c>
      <c r="K16" s="19">
        <f t="shared" si="4"/>
        <v>0</v>
      </c>
      <c r="L16" s="19">
        <f t="shared" si="4"/>
        <v>0</v>
      </c>
      <c r="M16" s="19">
        <f t="shared" si="4"/>
        <v>0</v>
      </c>
      <c r="N16" s="19">
        <f t="shared" si="4"/>
        <v>0</v>
      </c>
      <c r="O16" s="19">
        <f t="shared" ref="O16:R16" si="5">$D16*O12</f>
        <v>0</v>
      </c>
      <c r="P16" s="19">
        <f t="shared" si="5"/>
        <v>0</v>
      </c>
      <c r="Q16" s="19">
        <f t="shared" si="5"/>
        <v>0</v>
      </c>
      <c r="R16" s="19">
        <f t="shared" si="5"/>
        <v>0</v>
      </c>
      <c r="S16" s="19">
        <f t="shared" ref="S16:T16" si="6">$D16*S12</f>
        <v>0</v>
      </c>
      <c r="T16" s="65">
        <f t="shared" si="6"/>
        <v>0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ht="22.2" customHeight="1" x14ac:dyDescent="0.3">
      <c r="A17" s="215">
        <v>3</v>
      </c>
      <c r="B17" s="209" t="str">
        <f>VLOOKUP(A17,'ORÇAMENTO CONSOLIDADO'!$B$50:$D$75,2,FALSE)</f>
        <v>ITAPIRAPUÃ</v>
      </c>
      <c r="C17" s="27"/>
      <c r="D17" s="9">
        <f>IFERROR(D21/$D$46,"0,00%")</f>
        <v>0.1435063076019048</v>
      </c>
      <c r="E17" s="22">
        <v>0</v>
      </c>
      <c r="F17" s="10">
        <v>0</v>
      </c>
      <c r="G17" s="42">
        <v>0</v>
      </c>
      <c r="H17" s="42">
        <v>0</v>
      </c>
      <c r="I17" s="50">
        <v>0.25</v>
      </c>
      <c r="J17" s="50">
        <v>0.25</v>
      </c>
      <c r="K17" s="50">
        <v>0.3</v>
      </c>
      <c r="L17" s="50">
        <v>0.2</v>
      </c>
      <c r="M17" s="39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61">
        <v>0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ht="23.4" customHeight="1" x14ac:dyDescent="0.3">
      <c r="A18" s="216"/>
      <c r="B18" s="210"/>
      <c r="C18" s="11" t="s">
        <v>17</v>
      </c>
      <c r="D18" s="23"/>
      <c r="E18" s="15"/>
      <c r="F18" s="13"/>
      <c r="G18" s="43"/>
      <c r="H18" s="43"/>
      <c r="I18" s="51"/>
      <c r="J18" s="51"/>
      <c r="K18" s="51"/>
      <c r="L18" s="43"/>
      <c r="M18" s="40"/>
      <c r="N18" s="13"/>
      <c r="O18" s="13"/>
      <c r="P18" s="13"/>
      <c r="Q18" s="13"/>
      <c r="R18" s="13"/>
      <c r="S18" s="13"/>
      <c r="T18" s="63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 spans="1:32" ht="20.399999999999999" customHeight="1" x14ac:dyDescent="0.3">
      <c r="A19" s="216"/>
      <c r="B19" s="210"/>
      <c r="C19" s="11" t="s">
        <v>40</v>
      </c>
      <c r="D19" s="12"/>
      <c r="E19" s="15"/>
      <c r="F19" s="13"/>
      <c r="G19" s="45"/>
      <c r="H19" s="45"/>
      <c r="I19" s="13"/>
      <c r="J19" s="13"/>
      <c r="K19" s="51"/>
      <c r="L19" s="51"/>
      <c r="M19" s="40"/>
      <c r="N19" s="13"/>
      <c r="O19" s="13"/>
      <c r="P19" s="13"/>
      <c r="Q19" s="13"/>
      <c r="R19" s="13"/>
      <c r="S19" s="13"/>
      <c r="T19" s="63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ht="19.2" customHeight="1" x14ac:dyDescent="0.3">
      <c r="A20" s="216"/>
      <c r="B20" s="210"/>
      <c r="C20" s="11" t="s">
        <v>80</v>
      </c>
      <c r="D20" s="24"/>
      <c r="E20" s="15"/>
      <c r="F20" s="13"/>
      <c r="G20" s="43"/>
      <c r="H20" s="43"/>
      <c r="I20" s="51"/>
      <c r="J20" s="51"/>
      <c r="K20" s="51"/>
      <c r="L20" s="51"/>
      <c r="M20" s="40"/>
      <c r="N20" s="13"/>
      <c r="O20" s="13"/>
      <c r="P20" s="13"/>
      <c r="Q20" s="13"/>
      <c r="R20" s="13"/>
      <c r="S20" s="13"/>
      <c r="T20" s="63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 spans="1:32" ht="12.75" customHeight="1" thickBot="1" x14ac:dyDescent="0.35">
      <c r="A21" s="217"/>
      <c r="B21" s="211"/>
      <c r="C21" s="28"/>
      <c r="D21" s="17">
        <f>VLOOKUP(A17,'ORÇAMENTO CONSOLIDADO'!$B$50:$D$86,3,FALSE)</f>
        <v>1191386.8399999999</v>
      </c>
      <c r="E21" s="26">
        <f t="shared" ref="E21:N21" si="7">$D21*E17</f>
        <v>0</v>
      </c>
      <c r="F21" s="19">
        <f t="shared" si="7"/>
        <v>0</v>
      </c>
      <c r="G21" s="44">
        <f t="shared" si="7"/>
        <v>0</v>
      </c>
      <c r="H21" s="44">
        <f t="shared" si="7"/>
        <v>0</v>
      </c>
      <c r="I21" s="18">
        <f t="shared" si="7"/>
        <v>297846.70999999996</v>
      </c>
      <c r="J21" s="18">
        <f t="shared" si="7"/>
        <v>297846.70999999996</v>
      </c>
      <c r="K21" s="18">
        <f t="shared" si="7"/>
        <v>357416.05199999997</v>
      </c>
      <c r="L21" s="18">
        <f t="shared" si="7"/>
        <v>238277.36799999999</v>
      </c>
      <c r="M21" s="41">
        <f t="shared" ref="M21" si="8">$D21*M17</f>
        <v>0</v>
      </c>
      <c r="N21" s="19">
        <f t="shared" si="7"/>
        <v>0</v>
      </c>
      <c r="O21" s="19">
        <f t="shared" ref="O21:R21" si="9">$D21*O17</f>
        <v>0</v>
      </c>
      <c r="P21" s="19">
        <f t="shared" si="9"/>
        <v>0</v>
      </c>
      <c r="Q21" s="19">
        <f t="shared" si="9"/>
        <v>0</v>
      </c>
      <c r="R21" s="19">
        <f t="shared" si="9"/>
        <v>0</v>
      </c>
      <c r="S21" s="19">
        <f t="shared" ref="S21:T21" si="10">$D21*S17</f>
        <v>0</v>
      </c>
      <c r="T21" s="65">
        <f t="shared" si="10"/>
        <v>0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1:32" ht="12.75" customHeight="1" x14ac:dyDescent="0.3">
      <c r="A22" s="215">
        <v>4</v>
      </c>
      <c r="B22" s="209" t="str">
        <f>VLOOKUP(A22,'ORÇAMENTO CONSOLIDADO'!$B$50:$D$75,2,FALSE)</f>
        <v>JUSSARA</v>
      </c>
      <c r="C22" s="27"/>
      <c r="D22" s="9">
        <f>IFERROR(D26/$D$46,"0,00%")</f>
        <v>0.14679710956746908</v>
      </c>
      <c r="E22" s="22">
        <v>0</v>
      </c>
      <c r="F22" s="10">
        <v>0</v>
      </c>
      <c r="G22" s="10">
        <v>0</v>
      </c>
      <c r="H22" s="42">
        <v>0</v>
      </c>
      <c r="I22" s="42">
        <v>0</v>
      </c>
      <c r="J22" s="50">
        <v>0.25</v>
      </c>
      <c r="K22" s="50">
        <v>0.25</v>
      </c>
      <c r="L22" s="50">
        <v>0.3</v>
      </c>
      <c r="M22" s="50">
        <v>0.2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61">
        <v>0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15.6" customHeight="1" x14ac:dyDescent="0.3">
      <c r="A23" s="216"/>
      <c r="B23" s="210"/>
      <c r="C23" s="11" t="s">
        <v>17</v>
      </c>
      <c r="D23" s="23"/>
      <c r="E23" s="15"/>
      <c r="F23" s="13"/>
      <c r="G23" s="13"/>
      <c r="H23" s="43"/>
      <c r="I23" s="43"/>
      <c r="J23" s="51"/>
      <c r="K23" s="51"/>
      <c r="L23" s="51"/>
      <c r="M23" s="13"/>
      <c r="N23" s="13"/>
      <c r="O23" s="13"/>
      <c r="P23" s="13"/>
      <c r="Q23" s="13"/>
      <c r="R23" s="13"/>
      <c r="S23" s="13"/>
      <c r="T23" s="63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 spans="1:32" ht="23.4" customHeight="1" x14ac:dyDescent="0.3">
      <c r="A24" s="216"/>
      <c r="B24" s="210"/>
      <c r="C24" s="11" t="s">
        <v>40</v>
      </c>
      <c r="D24" s="12"/>
      <c r="E24" s="15"/>
      <c r="F24" s="13"/>
      <c r="G24" s="13"/>
      <c r="H24" s="45"/>
      <c r="I24" s="45"/>
      <c r="J24" s="13"/>
      <c r="K24" s="13"/>
      <c r="L24" s="51"/>
      <c r="M24" s="51"/>
      <c r="N24" s="13"/>
      <c r="O24" s="13"/>
      <c r="P24" s="13"/>
      <c r="Q24" s="13"/>
      <c r="R24" s="13"/>
      <c r="S24" s="13"/>
      <c r="T24" s="63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spans="1:32" ht="28.2" customHeight="1" x14ac:dyDescent="0.3">
      <c r="A25" s="216"/>
      <c r="B25" s="210"/>
      <c r="C25" s="11" t="s">
        <v>80</v>
      </c>
      <c r="D25" s="24"/>
      <c r="E25" s="15"/>
      <c r="F25" s="13"/>
      <c r="G25" s="13"/>
      <c r="H25" s="43"/>
      <c r="I25" s="43"/>
      <c r="J25" s="51"/>
      <c r="K25" s="51"/>
      <c r="L25" s="51"/>
      <c r="M25" s="51"/>
      <c r="N25" s="13"/>
      <c r="O25" s="13"/>
      <c r="P25" s="13"/>
      <c r="Q25" s="13"/>
      <c r="R25" s="13"/>
      <c r="S25" s="13"/>
      <c r="T25" s="63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ht="12.75" customHeight="1" thickBot="1" x14ac:dyDescent="0.35">
      <c r="A26" s="217"/>
      <c r="B26" s="211"/>
      <c r="C26" s="28"/>
      <c r="D26" s="17">
        <f>VLOOKUP(A22,'ORÇAMENTO CONSOLIDADO'!$B$50:$D$86,3,FALSE)</f>
        <v>1218707.02</v>
      </c>
      <c r="E26" s="26">
        <f t="shared" ref="E26:N26" si="11">$D26*E22</f>
        <v>0</v>
      </c>
      <c r="F26" s="19">
        <f t="shared" si="11"/>
        <v>0</v>
      </c>
      <c r="G26" s="19">
        <f t="shared" si="11"/>
        <v>0</v>
      </c>
      <c r="H26" s="44">
        <f t="shared" si="11"/>
        <v>0</v>
      </c>
      <c r="I26" s="44">
        <f t="shared" si="11"/>
        <v>0</v>
      </c>
      <c r="J26" s="18">
        <f t="shared" ref="J26:M26" si="12">$D26*J22</f>
        <v>304676.755</v>
      </c>
      <c r="K26" s="18">
        <f t="shared" si="12"/>
        <v>304676.755</v>
      </c>
      <c r="L26" s="18">
        <f t="shared" si="12"/>
        <v>365612.10599999997</v>
      </c>
      <c r="M26" s="18">
        <f t="shared" si="12"/>
        <v>243741.40400000001</v>
      </c>
      <c r="N26" s="19">
        <f t="shared" si="11"/>
        <v>0</v>
      </c>
      <c r="O26" s="19">
        <f t="shared" ref="O26:Q26" si="13">$D26*O22</f>
        <v>0</v>
      </c>
      <c r="P26" s="19">
        <f t="shared" si="13"/>
        <v>0</v>
      </c>
      <c r="Q26" s="19">
        <f t="shared" si="13"/>
        <v>0</v>
      </c>
      <c r="R26" s="19"/>
      <c r="S26" s="19">
        <f t="shared" ref="S26" si="14">$D26*S22</f>
        <v>0</v>
      </c>
      <c r="T26" s="6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ht="12.75" customHeight="1" x14ac:dyDescent="0.3">
      <c r="A27" s="215">
        <v>5</v>
      </c>
      <c r="B27" s="209" t="str">
        <f>VLOOKUP(A27,'ORÇAMENTO CONSOLIDADO'!$B$50:$D$75,2,FALSE)</f>
        <v xml:space="preserve">MONTES CLAROS DE GOIÁS </v>
      </c>
      <c r="C27" s="27"/>
      <c r="D27" s="9">
        <f>IFERROR(D31/$D$46,"0,00%")</f>
        <v>0.18957233636149359</v>
      </c>
      <c r="E27" s="22">
        <v>0</v>
      </c>
      <c r="F27" s="10">
        <v>0</v>
      </c>
      <c r="G27" s="10">
        <v>0</v>
      </c>
      <c r="H27" s="10">
        <v>0</v>
      </c>
      <c r="I27" s="42">
        <v>0</v>
      </c>
      <c r="J27" s="42">
        <v>0</v>
      </c>
      <c r="K27" s="42">
        <v>0</v>
      </c>
      <c r="L27" s="42">
        <v>0</v>
      </c>
      <c r="M27" s="50">
        <v>0.25</v>
      </c>
      <c r="N27" s="50">
        <v>0.25</v>
      </c>
      <c r="O27" s="50">
        <v>0.3</v>
      </c>
      <c r="P27" s="50">
        <v>0.2</v>
      </c>
      <c r="Q27" s="42">
        <v>0</v>
      </c>
      <c r="R27" s="42">
        <v>0</v>
      </c>
      <c r="S27" s="42">
        <v>0</v>
      </c>
      <c r="T27" s="68">
        <v>0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28.2" customHeight="1" x14ac:dyDescent="0.3">
      <c r="A28" s="216"/>
      <c r="B28" s="210"/>
      <c r="C28" s="11" t="s">
        <v>17</v>
      </c>
      <c r="D28" s="23"/>
      <c r="E28" s="15"/>
      <c r="F28" s="13"/>
      <c r="G28" s="13"/>
      <c r="H28" s="13"/>
      <c r="I28" s="43"/>
      <c r="J28" s="43"/>
      <c r="K28" s="43"/>
      <c r="L28" s="45"/>
      <c r="M28" s="51"/>
      <c r="N28" s="51"/>
      <c r="O28" s="51"/>
      <c r="P28" s="13"/>
      <c r="Q28" s="43"/>
      <c r="R28" s="43"/>
      <c r="S28" s="43"/>
      <c r="T28" s="69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 spans="1:32" ht="33.6" customHeight="1" x14ac:dyDescent="0.3">
      <c r="A29" s="216"/>
      <c r="B29" s="210"/>
      <c r="C29" s="11" t="s">
        <v>40</v>
      </c>
      <c r="D29" s="12"/>
      <c r="E29" s="15"/>
      <c r="F29" s="13"/>
      <c r="G29" s="13"/>
      <c r="H29" s="13"/>
      <c r="I29" s="45"/>
      <c r="J29" s="45"/>
      <c r="K29" s="43"/>
      <c r="L29" s="43"/>
      <c r="M29" s="13"/>
      <c r="N29" s="13"/>
      <c r="O29" s="51"/>
      <c r="P29" s="51"/>
      <c r="Q29" s="43"/>
      <c r="R29" s="43"/>
      <c r="S29" s="43"/>
      <c r="T29" s="69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 spans="1:32" ht="23.4" customHeight="1" x14ac:dyDescent="0.3">
      <c r="A30" s="216"/>
      <c r="B30" s="210"/>
      <c r="C30" s="11" t="s">
        <v>80</v>
      </c>
      <c r="D30" s="24"/>
      <c r="E30" s="15"/>
      <c r="F30" s="13"/>
      <c r="G30" s="13"/>
      <c r="H30" s="13"/>
      <c r="I30" s="43"/>
      <c r="J30" s="43"/>
      <c r="K30" s="43"/>
      <c r="L30" s="43"/>
      <c r="M30" s="51"/>
      <c r="N30" s="51"/>
      <c r="O30" s="51"/>
      <c r="P30" s="51"/>
      <c r="Q30" s="43"/>
      <c r="R30" s="43"/>
      <c r="S30" s="43"/>
      <c r="T30" s="69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1:32" ht="12.75" customHeight="1" thickBot="1" x14ac:dyDescent="0.35">
      <c r="A31" s="217"/>
      <c r="B31" s="211"/>
      <c r="C31" s="28"/>
      <c r="D31" s="17">
        <f>VLOOKUP(A27,'ORÇAMENTO CONSOLIDADO'!$B$50:$D$86,3,FALSE)</f>
        <v>1573826.2</v>
      </c>
      <c r="E31" s="26">
        <f t="shared" ref="E31:H31" si="15">$D31*E27</f>
        <v>0</v>
      </c>
      <c r="F31" s="19">
        <f t="shared" si="15"/>
        <v>0</v>
      </c>
      <c r="G31" s="19">
        <f t="shared" si="15"/>
        <v>0</v>
      </c>
      <c r="H31" s="19">
        <f t="shared" si="15"/>
        <v>0</v>
      </c>
      <c r="I31" s="44">
        <f t="shared" ref="I31:R31" si="16">$D31*I27</f>
        <v>0</v>
      </c>
      <c r="J31" s="44">
        <f t="shared" si="16"/>
        <v>0</v>
      </c>
      <c r="K31" s="44">
        <f t="shared" si="16"/>
        <v>0</v>
      </c>
      <c r="L31" s="44">
        <f t="shared" si="16"/>
        <v>0</v>
      </c>
      <c r="M31" s="18">
        <f t="shared" si="16"/>
        <v>393456.55</v>
      </c>
      <c r="N31" s="18">
        <f t="shared" si="16"/>
        <v>393456.55</v>
      </c>
      <c r="O31" s="18">
        <f t="shared" si="16"/>
        <v>472147.86</v>
      </c>
      <c r="P31" s="18">
        <f t="shared" si="16"/>
        <v>314765.24</v>
      </c>
      <c r="Q31" s="44">
        <f t="shared" si="16"/>
        <v>0</v>
      </c>
      <c r="R31" s="44">
        <f t="shared" si="16"/>
        <v>0</v>
      </c>
      <c r="S31" s="44">
        <f t="shared" ref="S31:T31" si="17">$D31*S27</f>
        <v>0</v>
      </c>
      <c r="T31" s="70">
        <f t="shared" si="17"/>
        <v>0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12.75" customHeight="1" x14ac:dyDescent="0.3">
      <c r="A32" s="215">
        <v>6</v>
      </c>
      <c r="B32" s="209" t="str">
        <f>VLOOKUP(A32,'ORÇAMENTO CONSOLIDADO'!$B$50:$D$75,2,FALSE)</f>
        <v>PIRANHAS</v>
      </c>
      <c r="C32" s="27"/>
      <c r="D32" s="9">
        <f>IFERROR(D36/$D$46,"0,00%")</f>
        <v>0.15016867898924963</v>
      </c>
      <c r="E32" s="22">
        <v>0</v>
      </c>
      <c r="F32" s="10">
        <v>0</v>
      </c>
      <c r="G32" s="10">
        <v>0</v>
      </c>
      <c r="H32" s="10">
        <v>0</v>
      </c>
      <c r="I32" s="47"/>
      <c r="J32" s="42">
        <v>0</v>
      </c>
      <c r="K32" s="42">
        <v>0</v>
      </c>
      <c r="L32" s="42">
        <v>0</v>
      </c>
      <c r="M32" s="10"/>
      <c r="N32" s="10"/>
      <c r="O32" s="50">
        <v>0.25</v>
      </c>
      <c r="P32" s="50">
        <v>0.25</v>
      </c>
      <c r="Q32" s="50">
        <v>0.3</v>
      </c>
      <c r="R32" s="50">
        <v>0.2</v>
      </c>
      <c r="S32" s="39">
        <v>0</v>
      </c>
      <c r="T32" s="71">
        <v>0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1:32" ht="26.4" customHeight="1" x14ac:dyDescent="0.3">
      <c r="A33" s="216"/>
      <c r="B33" s="210"/>
      <c r="C33" s="11" t="s">
        <v>17</v>
      </c>
      <c r="D33" s="23"/>
      <c r="E33" s="15"/>
      <c r="F33" s="13"/>
      <c r="G33" s="13"/>
      <c r="H33" s="13"/>
      <c r="I33" s="45"/>
      <c r="J33" s="43"/>
      <c r="K33" s="43"/>
      <c r="L33" s="43"/>
      <c r="M33" s="13"/>
      <c r="N33" s="13"/>
      <c r="O33" s="51"/>
      <c r="P33" s="51"/>
      <c r="Q33" s="51"/>
      <c r="R33" s="13"/>
      <c r="S33" s="40"/>
      <c r="T33" s="72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spans="1:32" ht="22.2" customHeight="1" x14ac:dyDescent="0.3">
      <c r="A34" s="216"/>
      <c r="B34" s="210"/>
      <c r="C34" s="11" t="s">
        <v>40</v>
      </c>
      <c r="D34" s="12"/>
      <c r="E34" s="15"/>
      <c r="F34" s="13"/>
      <c r="G34" s="13"/>
      <c r="H34" s="13"/>
      <c r="I34" s="45"/>
      <c r="J34" s="45"/>
      <c r="K34" s="45"/>
      <c r="L34" s="43"/>
      <c r="M34" s="13"/>
      <c r="N34" s="13"/>
      <c r="O34" s="13"/>
      <c r="P34" s="13"/>
      <c r="Q34" s="51"/>
      <c r="R34" s="51"/>
      <c r="S34" s="40"/>
      <c r="T34" s="73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 ht="27" customHeight="1" x14ac:dyDescent="0.3">
      <c r="A35" s="216"/>
      <c r="B35" s="210"/>
      <c r="C35" s="11" t="s">
        <v>80</v>
      </c>
      <c r="D35" s="24"/>
      <c r="E35" s="15"/>
      <c r="F35" s="13"/>
      <c r="G35" s="13"/>
      <c r="H35" s="13"/>
      <c r="I35" s="45"/>
      <c r="J35" s="43"/>
      <c r="K35" s="43"/>
      <c r="L35" s="43"/>
      <c r="M35" s="13"/>
      <c r="N35" s="13"/>
      <c r="O35" s="51"/>
      <c r="P35" s="51"/>
      <c r="Q35" s="51"/>
      <c r="R35" s="51"/>
      <c r="S35" s="40"/>
      <c r="T35" s="73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 spans="1:32" ht="12.75" customHeight="1" thickBot="1" x14ac:dyDescent="0.35">
      <c r="A36" s="217"/>
      <c r="B36" s="211"/>
      <c r="C36" s="28"/>
      <c r="D36" s="17">
        <f>VLOOKUP(A32,'ORÇAMENTO CONSOLIDADO'!$B$50:$D$86,3,FALSE)</f>
        <v>1246697.7300000002</v>
      </c>
      <c r="E36" s="26">
        <f t="shared" ref="E36:R36" si="18">$D36*E32</f>
        <v>0</v>
      </c>
      <c r="F36" s="19">
        <f t="shared" si="18"/>
        <v>0</v>
      </c>
      <c r="G36" s="19">
        <f t="shared" si="18"/>
        <v>0</v>
      </c>
      <c r="H36" s="19">
        <f t="shared" si="18"/>
        <v>0</v>
      </c>
      <c r="I36" s="48">
        <f t="shared" si="18"/>
        <v>0</v>
      </c>
      <c r="J36" s="44">
        <f t="shared" si="18"/>
        <v>0</v>
      </c>
      <c r="K36" s="44">
        <f t="shared" si="18"/>
        <v>0</v>
      </c>
      <c r="L36" s="44">
        <f t="shared" si="18"/>
        <v>0</v>
      </c>
      <c r="M36" s="19">
        <f t="shared" si="18"/>
        <v>0</v>
      </c>
      <c r="N36" s="19">
        <f t="shared" si="18"/>
        <v>0</v>
      </c>
      <c r="O36" s="18">
        <f t="shared" si="18"/>
        <v>311674.43250000005</v>
      </c>
      <c r="P36" s="18">
        <f t="shared" si="18"/>
        <v>311674.43250000005</v>
      </c>
      <c r="Q36" s="18">
        <f t="shared" si="18"/>
        <v>374009.31900000008</v>
      </c>
      <c r="R36" s="18">
        <f t="shared" si="18"/>
        <v>249339.54600000006</v>
      </c>
      <c r="S36" s="19">
        <f t="shared" ref="S36:T36" si="19">$D36*S32</f>
        <v>0</v>
      </c>
      <c r="T36" s="19">
        <f t="shared" si="19"/>
        <v>0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2" ht="12.75" customHeight="1" x14ac:dyDescent="0.3">
      <c r="A37" s="215">
        <v>7</v>
      </c>
      <c r="B37" s="209" t="str">
        <f>VLOOKUP(A37,'ORÇAMENTO CONSOLIDADO'!$B$50:$D$75,2,FALSE)</f>
        <v>SANTA FÉ DE GOIÁS</v>
      </c>
      <c r="C37" s="27"/>
      <c r="D37" s="9">
        <f>IFERROR(D41/$D$46,"0,00%")</f>
        <v>0.10444396991253559</v>
      </c>
      <c r="E37" s="22">
        <v>0</v>
      </c>
      <c r="F37" s="10">
        <v>0</v>
      </c>
      <c r="G37" s="10">
        <v>0</v>
      </c>
      <c r="H37" s="10">
        <v>0</v>
      </c>
      <c r="I37" s="47"/>
      <c r="J37" s="42">
        <v>0</v>
      </c>
      <c r="K37" s="42">
        <v>0</v>
      </c>
      <c r="L37" s="42">
        <v>0</v>
      </c>
      <c r="M37" s="10"/>
      <c r="N37" s="10"/>
      <c r="O37" s="39">
        <v>0</v>
      </c>
      <c r="P37" s="39">
        <v>0</v>
      </c>
      <c r="Q37" s="50">
        <v>0.25</v>
      </c>
      <c r="R37" s="50">
        <v>0.25</v>
      </c>
      <c r="S37" s="50">
        <v>0.3</v>
      </c>
      <c r="T37" s="50">
        <v>0.2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ht="26.4" customHeight="1" x14ac:dyDescent="0.3">
      <c r="A38" s="216"/>
      <c r="B38" s="210"/>
      <c r="C38" s="11" t="s">
        <v>17</v>
      </c>
      <c r="D38" s="23"/>
      <c r="E38" s="15"/>
      <c r="F38" s="13"/>
      <c r="G38" s="13"/>
      <c r="H38" s="13"/>
      <c r="I38" s="45"/>
      <c r="J38" s="43"/>
      <c r="K38" s="43"/>
      <c r="L38" s="43"/>
      <c r="M38" s="13"/>
      <c r="N38" s="13"/>
      <c r="O38" s="40"/>
      <c r="P38" s="40"/>
      <c r="Q38" s="51"/>
      <c r="R38" s="52"/>
      <c r="S38" s="51"/>
      <c r="T38" s="63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 spans="1:32" ht="22.2" customHeight="1" x14ac:dyDescent="0.3">
      <c r="A39" s="216"/>
      <c r="B39" s="210"/>
      <c r="C39" s="11" t="s">
        <v>40</v>
      </c>
      <c r="D39" s="12"/>
      <c r="E39" s="15"/>
      <c r="F39" s="13"/>
      <c r="G39" s="13"/>
      <c r="H39" s="13"/>
      <c r="I39" s="45"/>
      <c r="J39" s="45"/>
      <c r="K39" s="45"/>
      <c r="L39" s="43"/>
      <c r="M39" s="13"/>
      <c r="N39" s="13"/>
      <c r="O39" s="57"/>
      <c r="P39" s="57"/>
      <c r="Q39" s="13"/>
      <c r="R39" s="13"/>
      <c r="S39" s="51"/>
      <c r="T39" s="75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 spans="1:32" ht="27" customHeight="1" x14ac:dyDescent="0.3">
      <c r="A40" s="216"/>
      <c r="B40" s="210"/>
      <c r="C40" s="11" t="s">
        <v>80</v>
      </c>
      <c r="D40" s="24"/>
      <c r="E40" s="15"/>
      <c r="F40" s="13"/>
      <c r="G40" s="13"/>
      <c r="H40" s="13"/>
      <c r="I40" s="45"/>
      <c r="J40" s="43"/>
      <c r="K40" s="43"/>
      <c r="L40" s="43"/>
      <c r="M40" s="13"/>
      <c r="N40" s="13"/>
      <c r="O40" s="40"/>
      <c r="P40" s="40"/>
      <c r="Q40" s="51"/>
      <c r="R40" s="51"/>
      <c r="S40" s="51"/>
      <c r="T40" s="75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 spans="1:32" ht="12.75" customHeight="1" thickBot="1" x14ac:dyDescent="0.35">
      <c r="A41" s="217"/>
      <c r="B41" s="211"/>
      <c r="C41" s="28"/>
      <c r="D41" s="17">
        <f>VLOOKUP(A37,'ORÇAMENTO CONSOLIDADO'!$B$50:$D$86,3,FALSE)</f>
        <v>867092</v>
      </c>
      <c r="E41" s="26">
        <f t="shared" ref="E41:I41" si="20">$D41*E37</f>
        <v>0</v>
      </c>
      <c r="F41" s="19">
        <f t="shared" si="20"/>
        <v>0</v>
      </c>
      <c r="G41" s="19">
        <f t="shared" si="20"/>
        <v>0</v>
      </c>
      <c r="H41" s="19">
        <f t="shared" si="20"/>
        <v>0</v>
      </c>
      <c r="I41" s="48">
        <f t="shared" si="20"/>
        <v>0</v>
      </c>
      <c r="J41" s="44">
        <f t="shared" ref="J41:N41" si="21">$D41*J37</f>
        <v>0</v>
      </c>
      <c r="K41" s="44">
        <f t="shared" si="21"/>
        <v>0</v>
      </c>
      <c r="L41" s="44">
        <f t="shared" si="21"/>
        <v>0</v>
      </c>
      <c r="M41" s="19">
        <f t="shared" si="21"/>
        <v>0</v>
      </c>
      <c r="N41" s="19">
        <f t="shared" si="21"/>
        <v>0</v>
      </c>
      <c r="O41" s="19">
        <f t="shared" ref="O41:P41" si="22">$D41*O37</f>
        <v>0</v>
      </c>
      <c r="P41" s="19">
        <f t="shared" si="22"/>
        <v>0</v>
      </c>
      <c r="Q41" s="18">
        <f>$D41*Q37</f>
        <v>216773</v>
      </c>
      <c r="R41" s="18">
        <f>$D41*R37</f>
        <v>216773</v>
      </c>
      <c r="S41" s="18">
        <f>$D41*S37</f>
        <v>260127.59999999998</v>
      </c>
      <c r="T41" s="74">
        <f>$D41*T37</f>
        <v>173418.40000000002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12.75" customHeight="1" thickBot="1" x14ac:dyDescent="0.35">
      <c r="A42" s="76"/>
      <c r="B42" s="53"/>
      <c r="C42" s="53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77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12.75" customHeight="1" x14ac:dyDescent="0.3">
      <c r="A43" s="229" t="s">
        <v>81</v>
      </c>
      <c r="B43" s="230"/>
      <c r="C43" s="225"/>
      <c r="D43" s="21"/>
      <c r="E43" s="29">
        <f t="shared" ref="E43:N43" si="23">IFERROR(E45/$D$46,"0,00%")</f>
        <v>2.7466207649392269E-2</v>
      </c>
      <c r="F43" s="29">
        <f t="shared" si="23"/>
        <v>6.6377899391836817E-2</v>
      </c>
      <c r="G43" s="29">
        <f t="shared" si="23"/>
        <v>7.187114092171526E-2</v>
      </c>
      <c r="H43" s="29">
        <f t="shared" si="23"/>
        <v>6.8666996210447279E-2</v>
      </c>
      <c r="I43" s="29">
        <f t="shared" si="23"/>
        <v>6.7005930294431845E-2</v>
      </c>
      <c r="J43" s="29">
        <f>IFERROR(J45/$D$46,"0,00%")</f>
        <v>7.2575854292343464E-2</v>
      </c>
      <c r="K43" s="29">
        <f t="shared" si="23"/>
        <v>7.9751169672438713E-2</v>
      </c>
      <c r="L43" s="29">
        <f t="shared" si="23"/>
        <v>7.2740394390621674E-2</v>
      </c>
      <c r="M43" s="29">
        <f t="shared" si="23"/>
        <v>7.6752506003867224E-2</v>
      </c>
      <c r="N43" s="10">
        <f t="shared" si="23"/>
        <v>4.7393084090373398E-2</v>
      </c>
      <c r="O43" s="10">
        <f t="shared" ref="O43:R43" si="24">IFERROR(O45/$D$46,"0,00%")</f>
        <v>9.4413870655760485E-2</v>
      </c>
      <c r="P43" s="10">
        <f t="shared" si="24"/>
        <v>7.5456637019611139E-2</v>
      </c>
      <c r="Q43" s="10">
        <f t="shared" si="24"/>
        <v>7.1161596174908789E-2</v>
      </c>
      <c r="R43" s="10">
        <f t="shared" si="24"/>
        <v>5.6144728275983824E-2</v>
      </c>
      <c r="S43" s="10">
        <f t="shared" ref="S43:T43" si="25">IFERROR(S45/$D$46,"0,00%")</f>
        <v>3.1333190973760673E-2</v>
      </c>
      <c r="T43" s="61">
        <f t="shared" si="25"/>
        <v>2.088879398250712E-2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2" ht="12.75" customHeight="1" x14ac:dyDescent="0.3">
      <c r="A44" s="237" t="s">
        <v>82</v>
      </c>
      <c r="B44" s="238"/>
      <c r="C44" s="239"/>
      <c r="D44" s="30">
        <f>SUM(D7+D12+D17+D22+D27+D32+D37)</f>
        <v>0.99999999999999989</v>
      </c>
      <c r="E44" s="31">
        <f>E43</f>
        <v>2.7466207649392269E-2</v>
      </c>
      <c r="F44" s="32">
        <f t="shared" ref="F44:N44" si="26">E44+F43</f>
        <v>9.3844107041229086E-2</v>
      </c>
      <c r="G44" s="32">
        <f t="shared" si="26"/>
        <v>0.16571524796294435</v>
      </c>
      <c r="H44" s="32">
        <f t="shared" si="26"/>
        <v>0.23438224417339162</v>
      </c>
      <c r="I44" s="32">
        <f>H44+I43</f>
        <v>0.30138817446782346</v>
      </c>
      <c r="J44" s="32">
        <f t="shared" si="26"/>
        <v>0.37396402876016693</v>
      </c>
      <c r="K44" s="32">
        <f t="shared" si="26"/>
        <v>0.45371519843260566</v>
      </c>
      <c r="L44" s="32">
        <f t="shared" si="26"/>
        <v>0.52645559282322729</v>
      </c>
      <c r="M44" s="32">
        <f t="shared" si="26"/>
        <v>0.60320809882709447</v>
      </c>
      <c r="N44" s="32">
        <f t="shared" si="26"/>
        <v>0.65060118291746782</v>
      </c>
      <c r="O44" s="32">
        <f t="shared" ref="O44" si="27">N44+O43</f>
        <v>0.74501505357322828</v>
      </c>
      <c r="P44" s="32">
        <f t="shared" ref="P44" si="28">O44+P43</f>
        <v>0.82047169059283942</v>
      </c>
      <c r="Q44" s="32">
        <f t="shared" ref="Q44" si="29">P44+Q43</f>
        <v>0.89163328676774822</v>
      </c>
      <c r="R44" s="32">
        <f t="shared" ref="R44" si="30">Q44+R43</f>
        <v>0.94777801504373205</v>
      </c>
      <c r="S44" s="32">
        <f t="shared" ref="S44" si="31">R44+S43</f>
        <v>0.97911120601749269</v>
      </c>
      <c r="T44" s="78">
        <f t="shared" ref="T44" si="32">S44+T43</f>
        <v>0.99999999999999978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2" ht="12.75" customHeight="1" x14ac:dyDescent="0.3">
      <c r="A45" s="237" t="s">
        <v>83</v>
      </c>
      <c r="B45" s="238"/>
      <c r="C45" s="239"/>
      <c r="D45" s="33"/>
      <c r="E45" s="37">
        <f>SUM(E11+E16+E21+E26+E41+E36+E31)</f>
        <v>228023.9725</v>
      </c>
      <c r="F45" s="37">
        <f t="shared" ref="F45:T45" si="33">SUM(F11+F16+F21+F26+F41+F36+F31)</f>
        <v>551068.15249999997</v>
      </c>
      <c r="G45" s="37">
        <f t="shared" si="33"/>
        <v>596672.94699999993</v>
      </c>
      <c r="H45" s="37">
        <f t="shared" si="33"/>
        <v>570072.19400000002</v>
      </c>
      <c r="I45" s="37">
        <f t="shared" si="33"/>
        <v>556282.054</v>
      </c>
      <c r="J45" s="37">
        <f t="shared" si="33"/>
        <v>602523.46499999997</v>
      </c>
      <c r="K45" s="37">
        <f t="shared" si="33"/>
        <v>662092.80700000003</v>
      </c>
      <c r="L45" s="37">
        <f t="shared" si="33"/>
        <v>603889.47399999993</v>
      </c>
      <c r="M45" s="37">
        <f t="shared" si="33"/>
        <v>637197.95400000003</v>
      </c>
      <c r="N45" s="37">
        <f t="shared" si="33"/>
        <v>393456.55</v>
      </c>
      <c r="O45" s="37">
        <f t="shared" si="33"/>
        <v>783822.29249999998</v>
      </c>
      <c r="P45" s="37">
        <f t="shared" si="33"/>
        <v>626439.6725000001</v>
      </c>
      <c r="Q45" s="37">
        <f t="shared" si="33"/>
        <v>590782.31900000013</v>
      </c>
      <c r="R45" s="37">
        <f t="shared" si="33"/>
        <v>466112.54600000009</v>
      </c>
      <c r="S45" s="37">
        <f t="shared" si="33"/>
        <v>260127.59999999998</v>
      </c>
      <c r="T45" s="37">
        <f t="shared" si="33"/>
        <v>173418.40000000002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2" ht="12.75" customHeight="1" thickBot="1" x14ac:dyDescent="0.35">
      <c r="A46" s="232" t="s">
        <v>84</v>
      </c>
      <c r="B46" s="233"/>
      <c r="C46" s="234"/>
      <c r="D46" s="79">
        <f>SUM(D11+D16+D21+D26+D31+D36+D41)</f>
        <v>8301982.4000000004</v>
      </c>
      <c r="E46" s="80">
        <f>E45</f>
        <v>228023.9725</v>
      </c>
      <c r="F46" s="81">
        <f t="shared" ref="F46:N46" si="34">E46+F45</f>
        <v>779092.125</v>
      </c>
      <c r="G46" s="81">
        <f t="shared" si="34"/>
        <v>1375765.0719999999</v>
      </c>
      <c r="H46" s="81">
        <f>G46+H45</f>
        <v>1945837.2659999998</v>
      </c>
      <c r="I46" s="81">
        <f t="shared" si="34"/>
        <v>2502119.3199999998</v>
      </c>
      <c r="J46" s="81">
        <f t="shared" si="34"/>
        <v>3104642.7849999997</v>
      </c>
      <c r="K46" s="81">
        <f t="shared" si="34"/>
        <v>3766735.5919999997</v>
      </c>
      <c r="L46" s="81">
        <f t="shared" si="34"/>
        <v>4370625.0659999996</v>
      </c>
      <c r="M46" s="81">
        <f t="shared" si="34"/>
        <v>5007823.0199999996</v>
      </c>
      <c r="N46" s="81">
        <f t="shared" si="34"/>
        <v>5401279.5699999994</v>
      </c>
      <c r="O46" s="81">
        <f t="shared" ref="O46" si="35">N46+O45</f>
        <v>6185101.8624999989</v>
      </c>
      <c r="P46" s="81">
        <f t="shared" ref="P46" si="36">O46+P45</f>
        <v>6811541.5349999992</v>
      </c>
      <c r="Q46" s="81">
        <f t="shared" ref="Q46" si="37">P46+Q45</f>
        <v>7402323.8539999994</v>
      </c>
      <c r="R46" s="81">
        <f t="shared" ref="R46" si="38">Q46+R45</f>
        <v>7868436.3999999994</v>
      </c>
      <c r="S46" s="81">
        <f t="shared" ref="S46" si="39">R46+S45</f>
        <v>8128563.9999999991</v>
      </c>
      <c r="T46" s="82">
        <f t="shared" ref="T46" si="40">S46+T45</f>
        <v>8301982.3999999994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2" ht="12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2" ht="12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2.75" customHeight="1" x14ac:dyDescent="0.3">
      <c r="A49" s="5"/>
      <c r="B49" s="5"/>
      <c r="C49" s="5"/>
      <c r="D49" s="5">
        <f>'ORÇAMENTO CONSOLIDADO'!D71</f>
        <v>8301982.4000000004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2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2.7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2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2.75" customHeight="1" x14ac:dyDescent="0.3">
      <c r="A53" s="5"/>
      <c r="B53" s="5"/>
      <c r="C53" s="5"/>
      <c r="D53" s="58">
        <f>D49-D46</f>
        <v>0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2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2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 spans="1:32" ht="12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2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2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2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2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2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2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2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2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2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2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2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2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2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2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12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12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12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1:32" ht="12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</row>
    <row r="75" spans="1:32" ht="12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 spans="1:32" ht="12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  <row r="77" spans="1:32" ht="12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</row>
    <row r="78" spans="1:32" ht="12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</row>
    <row r="79" spans="1:32" ht="12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</row>
    <row r="80" spans="1:32" ht="12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 spans="1:32" ht="12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 spans="1:32" ht="12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 spans="1:32" ht="12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 spans="1:32" ht="12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 spans="1:32" ht="12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 spans="1:32" ht="12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 spans="1:32" ht="12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 spans="1:32" ht="12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 spans="1:32" ht="12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 spans="1:32" ht="12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 spans="1:32" ht="12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 spans="1:32" ht="12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 spans="1:32" ht="12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 spans="1:32" ht="12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 spans="1:32" ht="12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 spans="1:32" ht="12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 spans="1:32" ht="12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 spans="1:32" ht="12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 spans="1:32" ht="12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 spans="1:32" ht="12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 spans="1:32" ht="12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ht="12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ht="12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ht="12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ht="12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ht="12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ht="12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ht="12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 spans="1:32" ht="12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 spans="1:32" ht="12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ht="12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 spans="1:32" ht="12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ht="12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 spans="1:32" ht="12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</row>
    <row r="115" spans="1:32" ht="12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 spans="1:32" ht="12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 spans="1:32" ht="12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 spans="1:32" ht="12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 spans="1:32" ht="12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 spans="1:32" ht="12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</row>
    <row r="121" spans="1:32" ht="12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</row>
    <row r="122" spans="1:32" ht="12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 spans="1:32" ht="12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</row>
    <row r="124" spans="1:32" ht="12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</row>
    <row r="125" spans="1:32" ht="12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 spans="1:32" ht="12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</row>
    <row r="127" spans="1:32" ht="12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 spans="1:32" ht="12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</row>
    <row r="129" spans="1:32" ht="12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 spans="1:32" ht="12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</row>
    <row r="131" spans="1:32" ht="12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</row>
    <row r="132" spans="1:32" ht="12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</row>
    <row r="133" spans="1:32" ht="12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 spans="1:32" ht="12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</row>
    <row r="135" spans="1:32" ht="12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</row>
    <row r="136" spans="1:32" ht="12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</row>
    <row r="137" spans="1:32" ht="12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</row>
    <row r="138" spans="1:32" ht="12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</row>
    <row r="139" spans="1:32" ht="12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</row>
    <row r="140" spans="1:32" ht="12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</row>
    <row r="141" spans="1:32" ht="12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</row>
    <row r="142" spans="1:32" ht="12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</row>
    <row r="143" spans="1:32" ht="12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</row>
    <row r="144" spans="1:32" ht="12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</row>
    <row r="145" spans="1:32" ht="12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</row>
    <row r="146" spans="1:32" ht="12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</row>
    <row r="147" spans="1:32" ht="12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</row>
    <row r="148" spans="1:32" ht="12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</row>
    <row r="149" spans="1:32" ht="12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</row>
    <row r="150" spans="1:32" ht="12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</row>
    <row r="151" spans="1:32" ht="12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</row>
    <row r="152" spans="1:32" ht="12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</row>
    <row r="153" spans="1:32" ht="12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</row>
    <row r="154" spans="1:32" ht="12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</row>
    <row r="155" spans="1:32" ht="12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</row>
    <row r="156" spans="1:32" ht="12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</row>
    <row r="157" spans="1:32" ht="12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</row>
    <row r="158" spans="1:32" ht="12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</row>
    <row r="159" spans="1:32" ht="12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</row>
    <row r="160" spans="1:32" ht="12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</row>
    <row r="161" spans="1:32" ht="12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</row>
    <row r="162" spans="1:32" ht="12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</row>
    <row r="163" spans="1:32" ht="12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</row>
    <row r="164" spans="1:32" ht="12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</row>
    <row r="165" spans="1:32" ht="12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</row>
    <row r="166" spans="1:32" ht="12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</row>
    <row r="167" spans="1:32" ht="12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</row>
    <row r="168" spans="1:32" ht="12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</row>
    <row r="169" spans="1:32" ht="12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</row>
    <row r="170" spans="1:32" ht="12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</row>
    <row r="171" spans="1:32" ht="12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</row>
    <row r="172" spans="1:32" ht="12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</row>
    <row r="173" spans="1:32" ht="12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</row>
    <row r="174" spans="1:32" ht="12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</row>
    <row r="175" spans="1:32" ht="12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</row>
    <row r="176" spans="1:32" ht="12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</row>
    <row r="177" spans="1:32" ht="12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</row>
    <row r="178" spans="1:32" ht="12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</row>
    <row r="179" spans="1:32" ht="12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</row>
    <row r="180" spans="1:32" ht="12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</row>
    <row r="181" spans="1:32" ht="12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</row>
    <row r="182" spans="1:32" ht="12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</row>
    <row r="183" spans="1:32" ht="12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</row>
    <row r="184" spans="1:32" ht="12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</row>
    <row r="185" spans="1:32" ht="12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</row>
    <row r="186" spans="1:32" ht="12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</row>
    <row r="187" spans="1:32" ht="12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</row>
    <row r="188" spans="1:32" ht="12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</row>
    <row r="189" spans="1:32" ht="12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</row>
    <row r="190" spans="1:32" ht="12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</row>
    <row r="191" spans="1:32" ht="12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</row>
    <row r="192" spans="1:32" ht="12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</row>
    <row r="193" spans="1:32" ht="12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</row>
    <row r="194" spans="1:32" ht="12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</row>
    <row r="195" spans="1:32" ht="12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</row>
    <row r="196" spans="1:32" ht="12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</row>
    <row r="197" spans="1:32" ht="12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</row>
    <row r="198" spans="1:32" ht="12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</row>
    <row r="199" spans="1:32" ht="12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</row>
    <row r="200" spans="1:32" ht="12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</row>
    <row r="201" spans="1:32" ht="12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</row>
    <row r="202" spans="1:32" ht="12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</row>
    <row r="203" spans="1:32" ht="12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</row>
    <row r="204" spans="1:32" ht="12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</row>
    <row r="205" spans="1:32" ht="12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</row>
    <row r="206" spans="1:32" ht="12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</row>
    <row r="207" spans="1:32" ht="12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</row>
    <row r="208" spans="1:32" ht="12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</row>
    <row r="209" spans="1:32" ht="12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</row>
    <row r="210" spans="1:32" ht="12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</row>
    <row r="211" spans="1:32" ht="12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</row>
    <row r="212" spans="1:32" ht="12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</row>
    <row r="213" spans="1:32" ht="12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</row>
    <row r="214" spans="1:32" ht="12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</row>
    <row r="215" spans="1:32" ht="12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</row>
    <row r="216" spans="1:32" ht="12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</row>
    <row r="217" spans="1:32" ht="12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</row>
    <row r="218" spans="1:32" ht="12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</row>
    <row r="219" spans="1:32" ht="12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</row>
    <row r="220" spans="1:32" ht="12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</row>
    <row r="221" spans="1:32" ht="12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</row>
    <row r="222" spans="1:32" ht="12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</row>
    <row r="223" spans="1:32" ht="12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</row>
    <row r="224" spans="1:32" ht="12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</row>
    <row r="225" spans="1:32" ht="12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</row>
    <row r="226" spans="1:32" ht="12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</row>
    <row r="227" spans="1:32" ht="12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</row>
    <row r="228" spans="1:32" ht="12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</row>
    <row r="229" spans="1:32" ht="12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</row>
    <row r="230" spans="1:32" ht="12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</row>
    <row r="231" spans="1:32" ht="12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</row>
    <row r="232" spans="1:32" ht="12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</row>
    <row r="233" spans="1:32" ht="12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</row>
    <row r="234" spans="1:32" ht="12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</row>
    <row r="235" spans="1:32" ht="12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</row>
    <row r="236" spans="1:32" ht="12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</row>
    <row r="237" spans="1:32" ht="12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</row>
    <row r="238" spans="1:32" ht="12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</row>
    <row r="239" spans="1:32" ht="12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</row>
    <row r="240" spans="1:32" ht="12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</row>
    <row r="241" spans="1:32" ht="12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</row>
    <row r="242" spans="1:32" ht="12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</row>
    <row r="243" spans="1:32" ht="12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</row>
    <row r="244" spans="1:32" ht="12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</row>
    <row r="245" spans="1:32" ht="12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</row>
    <row r="246" spans="1:32" ht="12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</row>
    <row r="247" spans="1:32" ht="12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</row>
    <row r="248" spans="1:32" ht="12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</row>
    <row r="249" spans="1:32" ht="12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</row>
    <row r="250" spans="1:32" ht="12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</row>
    <row r="251" spans="1:32" ht="12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</row>
    <row r="252" spans="1:32" ht="12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</row>
    <row r="253" spans="1:32" ht="12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</row>
    <row r="254" spans="1:32" ht="12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</row>
    <row r="255" spans="1:32" ht="12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</row>
    <row r="256" spans="1:32" ht="12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</row>
    <row r="257" spans="1:32" ht="12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</row>
    <row r="258" spans="1:32" ht="12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</row>
    <row r="259" spans="1:32" ht="12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</row>
    <row r="260" spans="1:32" ht="12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</row>
    <row r="261" spans="1:32" ht="12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</row>
    <row r="262" spans="1:32" ht="12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</row>
    <row r="263" spans="1:32" ht="12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</row>
    <row r="264" spans="1:32" ht="12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</row>
    <row r="265" spans="1:32" ht="12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</row>
    <row r="266" spans="1:32" ht="12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</row>
    <row r="267" spans="1:32" ht="12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</row>
    <row r="268" spans="1:32" ht="12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</row>
    <row r="269" spans="1:32" ht="12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</row>
    <row r="270" spans="1:32" ht="12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</row>
    <row r="271" spans="1:32" ht="12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</row>
    <row r="272" spans="1:32" ht="12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</row>
    <row r="273" spans="1:32" ht="12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</row>
    <row r="274" spans="1:32" ht="12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 spans="1:32" ht="12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</row>
    <row r="276" spans="1:32" ht="12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</row>
    <row r="277" spans="1:32" ht="12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</row>
    <row r="278" spans="1:32" ht="12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</row>
    <row r="279" spans="1:32" ht="12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</row>
    <row r="280" spans="1:32" ht="12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</row>
    <row r="281" spans="1:32" ht="12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</row>
    <row r="282" spans="1:32" ht="12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</row>
    <row r="283" spans="1:32" ht="12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</row>
    <row r="284" spans="1:32" ht="12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</row>
    <row r="285" spans="1:32" ht="12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</row>
    <row r="286" spans="1:32" ht="12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</row>
    <row r="287" spans="1:32" ht="12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</row>
    <row r="288" spans="1:32" ht="12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</row>
    <row r="289" spans="1:32" ht="12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</row>
    <row r="290" spans="1:32" ht="12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</row>
    <row r="291" spans="1:32" ht="12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</row>
    <row r="292" spans="1:32" ht="12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</row>
    <row r="293" spans="1:32" ht="12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</row>
    <row r="294" spans="1:32" ht="12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</row>
    <row r="295" spans="1:32" ht="12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</row>
    <row r="296" spans="1:32" ht="12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</row>
    <row r="297" spans="1:32" ht="12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</row>
    <row r="298" spans="1:32" ht="12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</row>
    <row r="299" spans="1:32" ht="12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</row>
    <row r="300" spans="1:32" ht="12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</row>
    <row r="301" spans="1:32" ht="12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</row>
    <row r="302" spans="1:32" ht="12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</row>
    <row r="303" spans="1:32" ht="12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</row>
    <row r="304" spans="1:32" ht="12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</row>
    <row r="305" spans="1:32" ht="12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</row>
    <row r="306" spans="1:32" ht="12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</row>
    <row r="307" spans="1:32" ht="12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</row>
    <row r="308" spans="1:32" ht="12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</row>
    <row r="309" spans="1:32" ht="12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</row>
    <row r="310" spans="1:32" ht="12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</row>
    <row r="311" spans="1:32" ht="12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</row>
    <row r="312" spans="1:32" ht="12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</row>
    <row r="313" spans="1:32" ht="12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</row>
    <row r="314" spans="1:32" ht="12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</row>
    <row r="315" spans="1:32" ht="12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</row>
    <row r="316" spans="1:32" ht="12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</row>
    <row r="317" spans="1:32" ht="12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</row>
    <row r="318" spans="1:32" ht="12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</row>
    <row r="319" spans="1:32" ht="12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</row>
    <row r="320" spans="1:32" ht="12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</row>
    <row r="321" spans="1:32" ht="12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</row>
    <row r="322" spans="1:32" ht="12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</row>
    <row r="323" spans="1:32" ht="12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</row>
    <row r="324" spans="1:32" ht="12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</row>
    <row r="325" spans="1:32" ht="12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</row>
    <row r="326" spans="1:32" ht="12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</row>
    <row r="327" spans="1:32" ht="12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</row>
    <row r="328" spans="1:32" ht="12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</row>
    <row r="329" spans="1:32" ht="12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</row>
    <row r="330" spans="1:32" ht="12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</row>
    <row r="331" spans="1:32" ht="12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</row>
    <row r="332" spans="1:32" ht="12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</row>
    <row r="333" spans="1:32" ht="12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</row>
    <row r="334" spans="1:32" ht="12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</row>
    <row r="335" spans="1:32" ht="12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</row>
    <row r="336" spans="1:32" ht="12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</row>
    <row r="337" spans="1:32" ht="12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</row>
    <row r="338" spans="1:32" ht="12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</row>
    <row r="339" spans="1:32" ht="12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</row>
    <row r="340" spans="1:32" ht="12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</row>
    <row r="341" spans="1:32" ht="12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</row>
    <row r="342" spans="1:32" ht="12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</row>
    <row r="343" spans="1:32" ht="12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</row>
    <row r="344" spans="1:32" ht="12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</row>
    <row r="345" spans="1:32" ht="12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</row>
    <row r="346" spans="1:32" ht="12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</row>
    <row r="347" spans="1:32" ht="12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</row>
    <row r="348" spans="1:32" ht="12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</row>
    <row r="349" spans="1:32" ht="12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</row>
    <row r="350" spans="1:32" ht="12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</row>
    <row r="351" spans="1:32" ht="12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</row>
    <row r="352" spans="1:32" ht="12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</row>
    <row r="353" spans="1:32" ht="12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</row>
    <row r="354" spans="1:32" ht="12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</row>
    <row r="355" spans="1:32" ht="12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</row>
    <row r="356" spans="1:32" ht="12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</row>
    <row r="357" spans="1:32" ht="12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</row>
    <row r="358" spans="1:32" ht="12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</row>
    <row r="359" spans="1:32" ht="12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</row>
    <row r="360" spans="1:32" ht="12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</row>
    <row r="361" spans="1:32" ht="12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</row>
    <row r="362" spans="1:32" ht="12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</row>
    <row r="363" spans="1:32" ht="12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</row>
    <row r="364" spans="1:32" ht="12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</row>
    <row r="365" spans="1:32" ht="12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</row>
    <row r="366" spans="1:32" ht="12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</row>
    <row r="367" spans="1:32" ht="12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</row>
    <row r="368" spans="1:32" ht="12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</row>
    <row r="369" spans="1:32" ht="12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</row>
    <row r="370" spans="1:32" ht="12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</row>
    <row r="371" spans="1:32" ht="12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</row>
    <row r="372" spans="1:32" ht="12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</row>
    <row r="373" spans="1:32" ht="12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</row>
    <row r="374" spans="1:32" ht="12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</row>
    <row r="375" spans="1:32" ht="12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</row>
    <row r="376" spans="1:32" ht="12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</row>
    <row r="377" spans="1:32" ht="12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</row>
    <row r="378" spans="1:32" ht="12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</row>
    <row r="379" spans="1:32" ht="12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</row>
    <row r="380" spans="1:32" ht="12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</row>
    <row r="381" spans="1:32" ht="12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</row>
    <row r="382" spans="1:32" ht="12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 spans="1:32" ht="12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  <row r="384" spans="1:32" ht="12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</row>
    <row r="385" spans="1:32" ht="12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</row>
    <row r="386" spans="1:32" ht="12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</row>
    <row r="387" spans="1:32" ht="12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</row>
    <row r="388" spans="1:32" ht="12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</row>
    <row r="389" spans="1:32" ht="12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</row>
    <row r="390" spans="1:32" ht="12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</row>
    <row r="391" spans="1:32" ht="12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</row>
    <row r="392" spans="1:32" ht="12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</row>
    <row r="393" spans="1:32" ht="12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</row>
    <row r="394" spans="1:32" ht="12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</row>
    <row r="395" spans="1:32" ht="12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</row>
    <row r="396" spans="1:32" ht="12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</row>
    <row r="397" spans="1:32" ht="12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</row>
    <row r="398" spans="1:32" ht="12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</row>
    <row r="399" spans="1:32" ht="12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</row>
    <row r="400" spans="1:32" ht="12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</row>
    <row r="401" spans="1:32" ht="12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</row>
    <row r="402" spans="1:32" ht="12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</row>
    <row r="403" spans="1:32" ht="12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</row>
    <row r="404" spans="1:32" ht="12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</row>
    <row r="405" spans="1:32" ht="12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</row>
    <row r="406" spans="1:32" ht="12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</row>
    <row r="407" spans="1:32" ht="12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</row>
    <row r="408" spans="1:32" ht="12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</row>
    <row r="409" spans="1:32" ht="12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</row>
    <row r="410" spans="1:32" ht="12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</row>
    <row r="411" spans="1:32" ht="12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</row>
    <row r="412" spans="1:32" ht="12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</row>
    <row r="413" spans="1:32" ht="12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</row>
    <row r="414" spans="1:32" ht="12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</row>
    <row r="415" spans="1:32" ht="12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</row>
    <row r="416" spans="1:32" ht="12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</row>
    <row r="417" spans="1:32" ht="12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</row>
    <row r="418" spans="1:32" ht="12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</row>
    <row r="419" spans="1:32" ht="12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</row>
    <row r="420" spans="1:32" ht="12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</row>
    <row r="421" spans="1:32" ht="12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</row>
    <row r="422" spans="1:32" ht="12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</row>
    <row r="423" spans="1:32" ht="12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</row>
    <row r="424" spans="1:32" ht="12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</row>
    <row r="425" spans="1:32" ht="12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</row>
    <row r="426" spans="1:32" ht="12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</row>
    <row r="427" spans="1:32" ht="12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</row>
    <row r="428" spans="1:32" ht="12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</row>
    <row r="429" spans="1:32" ht="12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</row>
    <row r="430" spans="1:32" ht="12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</row>
    <row r="431" spans="1:32" ht="12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</row>
    <row r="432" spans="1:32" ht="12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</row>
    <row r="433" spans="1:32" ht="12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</row>
    <row r="434" spans="1:32" ht="12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</row>
    <row r="435" spans="1:32" ht="12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</row>
    <row r="436" spans="1:32" ht="12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</row>
    <row r="437" spans="1:32" ht="12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</row>
    <row r="438" spans="1:32" ht="12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</row>
    <row r="439" spans="1:32" ht="12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</row>
    <row r="440" spans="1:32" ht="12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</row>
    <row r="441" spans="1:32" ht="12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</row>
    <row r="442" spans="1:32" ht="12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</row>
    <row r="443" spans="1:32" ht="12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</row>
    <row r="444" spans="1:32" ht="12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</row>
    <row r="445" spans="1:32" ht="12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</row>
    <row r="446" spans="1:32" ht="12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</row>
    <row r="447" spans="1:32" ht="12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</row>
    <row r="448" spans="1:32" ht="12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</row>
    <row r="449" spans="1:32" ht="12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</row>
    <row r="450" spans="1:32" ht="12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</row>
    <row r="451" spans="1:32" ht="12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</row>
    <row r="452" spans="1:32" ht="12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</row>
    <row r="453" spans="1:32" ht="12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</row>
    <row r="454" spans="1:32" ht="12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</row>
    <row r="455" spans="1:32" ht="12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</row>
    <row r="456" spans="1:32" ht="12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</row>
    <row r="457" spans="1:32" ht="12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 spans="1:32" ht="12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</row>
    <row r="459" spans="1:32" ht="12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</row>
    <row r="460" spans="1:32" ht="12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</row>
    <row r="461" spans="1:32" ht="12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</row>
    <row r="462" spans="1:32" ht="12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</row>
    <row r="463" spans="1:32" ht="12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</row>
    <row r="464" spans="1:32" ht="12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</row>
    <row r="465" spans="1:32" ht="12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</row>
    <row r="466" spans="1:32" ht="12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</row>
    <row r="467" spans="1:32" ht="12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</row>
    <row r="468" spans="1:32" ht="12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</row>
    <row r="469" spans="1:32" ht="12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</row>
    <row r="470" spans="1:32" ht="12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</row>
    <row r="471" spans="1:32" ht="12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</row>
    <row r="472" spans="1:32" ht="12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</row>
    <row r="473" spans="1:32" ht="12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</row>
    <row r="474" spans="1:32" ht="12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</row>
    <row r="475" spans="1:32" ht="12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</row>
    <row r="476" spans="1:32" ht="12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</row>
    <row r="477" spans="1:32" ht="12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</row>
    <row r="478" spans="1:32" ht="12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</row>
    <row r="479" spans="1:32" ht="12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</row>
    <row r="480" spans="1:32" ht="12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</row>
    <row r="481" spans="1:32" ht="12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</row>
    <row r="482" spans="1:32" ht="12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</row>
    <row r="483" spans="1:32" ht="12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</row>
    <row r="484" spans="1:32" ht="12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</row>
    <row r="485" spans="1:32" ht="12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</row>
    <row r="486" spans="1:32" ht="12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</row>
    <row r="487" spans="1:32" ht="12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</row>
    <row r="488" spans="1:32" ht="12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</row>
    <row r="489" spans="1:32" ht="12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</row>
    <row r="490" spans="1:32" ht="12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</row>
    <row r="491" spans="1:32" ht="12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</row>
    <row r="492" spans="1:32" ht="12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</row>
    <row r="493" spans="1:32" ht="12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</row>
    <row r="494" spans="1:32" ht="12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</row>
    <row r="495" spans="1:32" ht="12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</row>
    <row r="496" spans="1:32" ht="12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</row>
    <row r="497" spans="1:32" ht="12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</row>
    <row r="498" spans="1:32" ht="12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</row>
    <row r="499" spans="1:32" ht="12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</row>
    <row r="500" spans="1:32" ht="12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</row>
    <row r="501" spans="1:32" ht="12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</row>
    <row r="502" spans="1:32" ht="12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</row>
    <row r="503" spans="1:32" ht="12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</row>
    <row r="504" spans="1:32" ht="12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</row>
    <row r="505" spans="1:32" ht="12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</row>
    <row r="506" spans="1:32" ht="12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</row>
    <row r="507" spans="1:32" ht="12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</row>
    <row r="508" spans="1:32" ht="12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</row>
    <row r="509" spans="1:32" ht="12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</row>
    <row r="510" spans="1:32" ht="12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</row>
    <row r="511" spans="1:32" ht="12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</row>
    <row r="512" spans="1:32" ht="12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</row>
    <row r="513" spans="1:32" ht="12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</row>
    <row r="514" spans="1:32" ht="12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</row>
    <row r="515" spans="1:32" ht="12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</row>
    <row r="516" spans="1:32" ht="12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</row>
    <row r="517" spans="1:32" ht="12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</row>
    <row r="518" spans="1:32" ht="12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</row>
    <row r="519" spans="1:32" ht="12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</row>
    <row r="520" spans="1:32" ht="12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</row>
    <row r="521" spans="1:32" ht="12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</row>
    <row r="522" spans="1:32" ht="12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</row>
    <row r="523" spans="1:32" ht="12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</row>
    <row r="524" spans="1:32" ht="12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</row>
    <row r="525" spans="1:32" ht="12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</row>
    <row r="526" spans="1:32" ht="12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</row>
    <row r="527" spans="1:32" ht="12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</row>
    <row r="528" spans="1:32" ht="12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</row>
    <row r="529" spans="1:32" ht="12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</row>
    <row r="530" spans="1:32" ht="12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</row>
    <row r="531" spans="1:32" ht="12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</row>
    <row r="532" spans="1:32" ht="12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</row>
    <row r="533" spans="1:32" ht="12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</row>
    <row r="534" spans="1:32" ht="12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</row>
    <row r="535" spans="1:32" ht="12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</row>
    <row r="536" spans="1:32" ht="12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</row>
    <row r="537" spans="1:32" ht="12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</row>
    <row r="538" spans="1:32" ht="12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</row>
    <row r="539" spans="1:32" ht="12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</row>
    <row r="540" spans="1:32" ht="12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</row>
    <row r="541" spans="1:32" ht="12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</row>
    <row r="542" spans="1:32" ht="12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</row>
    <row r="543" spans="1:32" ht="12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</row>
    <row r="544" spans="1:32" ht="12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</row>
    <row r="545" spans="1:32" ht="12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</row>
    <row r="546" spans="1:32" ht="12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</row>
    <row r="547" spans="1:32" ht="12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</row>
    <row r="548" spans="1:32" ht="12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</row>
    <row r="549" spans="1:32" ht="12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</row>
    <row r="550" spans="1:32" ht="12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</row>
    <row r="551" spans="1:32" ht="12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</row>
    <row r="552" spans="1:32" ht="12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</row>
    <row r="553" spans="1:32" ht="12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</row>
    <row r="554" spans="1:32" ht="12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</row>
    <row r="555" spans="1:32" ht="12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</row>
    <row r="556" spans="1:32" ht="12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</row>
    <row r="557" spans="1:32" ht="12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</row>
    <row r="558" spans="1:32" ht="12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</row>
    <row r="559" spans="1:32" ht="12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</row>
    <row r="560" spans="1:32" ht="12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</row>
    <row r="561" spans="1:32" ht="12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</row>
    <row r="562" spans="1:32" ht="12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</row>
    <row r="563" spans="1:32" ht="12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</row>
    <row r="564" spans="1:32" ht="12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</row>
    <row r="565" spans="1:32" ht="12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</row>
    <row r="566" spans="1:32" ht="12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</row>
    <row r="567" spans="1:32" ht="12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</row>
    <row r="568" spans="1:32" ht="12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</row>
    <row r="569" spans="1:32" ht="12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</row>
    <row r="570" spans="1:32" ht="12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</row>
    <row r="571" spans="1:32" ht="12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</row>
    <row r="572" spans="1:32" ht="12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</row>
    <row r="573" spans="1:32" ht="12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</row>
    <row r="574" spans="1:32" ht="12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</row>
    <row r="575" spans="1:32" ht="12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</row>
    <row r="576" spans="1:32" ht="12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</row>
    <row r="577" spans="1:32" ht="12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</row>
    <row r="578" spans="1:32" ht="12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</row>
    <row r="579" spans="1:32" ht="12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</row>
    <row r="580" spans="1:32" ht="12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</row>
    <row r="581" spans="1:32" ht="12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</row>
    <row r="582" spans="1:32" ht="12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</row>
    <row r="583" spans="1:32" ht="12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</row>
    <row r="584" spans="1:32" ht="12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</row>
    <row r="585" spans="1:32" ht="12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</row>
    <row r="586" spans="1:32" ht="12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</row>
    <row r="587" spans="1:32" ht="12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</row>
    <row r="588" spans="1:32" ht="12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</row>
    <row r="589" spans="1:32" ht="12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</row>
    <row r="590" spans="1:32" ht="12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</row>
    <row r="591" spans="1:32" ht="12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</row>
    <row r="592" spans="1:32" ht="12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</row>
    <row r="593" spans="1:32" ht="12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</row>
    <row r="594" spans="1:32" ht="12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</row>
    <row r="595" spans="1:32" ht="12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</row>
    <row r="596" spans="1:32" ht="12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</row>
    <row r="597" spans="1:32" ht="12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</row>
    <row r="598" spans="1:32" ht="12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</row>
    <row r="599" spans="1:32" ht="12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</row>
    <row r="600" spans="1:32" ht="12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</row>
    <row r="601" spans="1:32" ht="12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</row>
    <row r="602" spans="1:32" ht="12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</row>
    <row r="603" spans="1:32" ht="12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</row>
    <row r="604" spans="1:32" ht="12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</row>
    <row r="605" spans="1:32" ht="12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</row>
    <row r="606" spans="1:32" ht="12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</row>
    <row r="607" spans="1:32" ht="12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</row>
    <row r="608" spans="1:32" ht="12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</row>
    <row r="609" spans="1:32" ht="12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</row>
    <row r="610" spans="1:32" ht="12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</row>
    <row r="611" spans="1:32" ht="12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</row>
    <row r="612" spans="1:32" ht="12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</row>
    <row r="613" spans="1:32" ht="12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</row>
    <row r="614" spans="1:32" ht="12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</row>
    <row r="615" spans="1:32" ht="12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</row>
    <row r="616" spans="1:32" ht="12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</row>
    <row r="617" spans="1:32" ht="12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</row>
    <row r="618" spans="1:32" ht="12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</row>
    <row r="619" spans="1:32" ht="12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</row>
    <row r="620" spans="1:32" ht="12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</row>
    <row r="621" spans="1:32" ht="12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</row>
    <row r="622" spans="1:32" ht="12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</row>
    <row r="623" spans="1:32" ht="12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</row>
    <row r="624" spans="1:32" ht="12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</row>
    <row r="625" spans="1:32" ht="12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</row>
    <row r="626" spans="1:32" ht="12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</row>
    <row r="627" spans="1:32" ht="12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</row>
    <row r="628" spans="1:32" ht="12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</row>
    <row r="629" spans="1:32" ht="12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</row>
    <row r="630" spans="1:32" ht="12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</row>
    <row r="631" spans="1:32" ht="12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</row>
    <row r="632" spans="1:32" ht="12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</row>
    <row r="633" spans="1:32" ht="12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</row>
    <row r="634" spans="1:32" ht="12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</row>
    <row r="635" spans="1:32" ht="12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</row>
    <row r="636" spans="1:32" ht="12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</row>
    <row r="637" spans="1:32" ht="12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</row>
    <row r="638" spans="1:32" ht="12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</row>
    <row r="639" spans="1:32" ht="12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</row>
    <row r="640" spans="1:32" ht="12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</row>
    <row r="641" spans="1:32" ht="12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</row>
    <row r="642" spans="1:32" ht="12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</row>
    <row r="643" spans="1:32" ht="12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</row>
    <row r="644" spans="1:32" ht="12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</row>
    <row r="645" spans="1:32" ht="12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</row>
    <row r="646" spans="1:32" ht="12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</row>
    <row r="647" spans="1:32" ht="12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</row>
    <row r="648" spans="1:32" ht="12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</row>
    <row r="649" spans="1:32" ht="12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</row>
    <row r="650" spans="1:32" ht="12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</row>
    <row r="651" spans="1:32" ht="12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</row>
    <row r="652" spans="1:32" ht="12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</row>
    <row r="653" spans="1:32" ht="12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</row>
    <row r="654" spans="1:32" ht="12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</row>
    <row r="655" spans="1:32" ht="12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</row>
    <row r="656" spans="1:32" ht="12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</row>
    <row r="657" spans="1:32" ht="12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</row>
    <row r="658" spans="1:32" ht="12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</row>
    <row r="659" spans="1:32" ht="12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</row>
    <row r="660" spans="1:32" ht="12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</row>
    <row r="661" spans="1:32" ht="12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</row>
    <row r="662" spans="1:32" ht="12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</row>
    <row r="663" spans="1:32" ht="12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</row>
    <row r="664" spans="1:32" ht="12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</row>
    <row r="665" spans="1:32" ht="12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</row>
    <row r="666" spans="1:32" ht="12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</row>
    <row r="667" spans="1:32" ht="12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</row>
    <row r="668" spans="1:32" ht="12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</row>
    <row r="669" spans="1:32" ht="12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</row>
    <row r="670" spans="1:32" ht="12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</row>
    <row r="671" spans="1:32" ht="12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</row>
    <row r="672" spans="1:32" ht="12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</row>
    <row r="673" spans="1:32" ht="12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</row>
    <row r="674" spans="1:32" ht="12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</row>
    <row r="675" spans="1:32" ht="12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</row>
    <row r="676" spans="1:32" ht="12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</row>
    <row r="677" spans="1:32" ht="12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</row>
    <row r="678" spans="1:32" ht="12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</row>
    <row r="679" spans="1:32" ht="12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</row>
    <row r="680" spans="1:32" ht="12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</row>
    <row r="681" spans="1:32" ht="12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</row>
    <row r="682" spans="1:32" ht="12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</row>
    <row r="683" spans="1:32" ht="12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</row>
    <row r="684" spans="1:32" ht="12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</row>
    <row r="685" spans="1:32" ht="12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</row>
    <row r="686" spans="1:32" ht="12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</row>
    <row r="687" spans="1:32" ht="12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</row>
    <row r="688" spans="1:32" ht="12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</row>
    <row r="689" spans="1:32" ht="12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</row>
    <row r="690" spans="1:32" ht="12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</row>
    <row r="691" spans="1:32" ht="12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</row>
    <row r="692" spans="1:32" ht="12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</row>
    <row r="693" spans="1:32" ht="12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</row>
    <row r="694" spans="1:32" ht="12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</row>
    <row r="695" spans="1:32" ht="12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</row>
    <row r="696" spans="1:32" ht="12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</row>
    <row r="697" spans="1:32" ht="12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</row>
    <row r="698" spans="1:32" ht="12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</row>
    <row r="699" spans="1:32" ht="12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</row>
    <row r="700" spans="1:32" ht="12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</row>
    <row r="701" spans="1:32" ht="12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</row>
    <row r="702" spans="1:32" ht="12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</row>
    <row r="703" spans="1:32" ht="12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</row>
    <row r="704" spans="1:32" ht="12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</row>
    <row r="705" spans="1:32" ht="12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</row>
    <row r="706" spans="1:32" ht="12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</row>
    <row r="707" spans="1:32" ht="12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</row>
    <row r="708" spans="1:32" ht="12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</row>
    <row r="709" spans="1:32" ht="12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</row>
    <row r="710" spans="1:32" ht="12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</row>
    <row r="711" spans="1:32" ht="12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</row>
    <row r="712" spans="1:32" ht="12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</row>
    <row r="713" spans="1:32" ht="12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</row>
    <row r="714" spans="1:32" ht="12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</row>
    <row r="715" spans="1:32" ht="12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</row>
    <row r="716" spans="1:32" ht="12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</row>
    <row r="717" spans="1:32" ht="12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</row>
    <row r="718" spans="1:32" ht="12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</row>
    <row r="719" spans="1:32" ht="12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</row>
    <row r="720" spans="1:32" ht="12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</row>
    <row r="721" spans="1:32" ht="12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</row>
    <row r="722" spans="1:32" ht="12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</row>
    <row r="723" spans="1:32" ht="12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</row>
    <row r="724" spans="1:32" ht="12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</row>
    <row r="725" spans="1:32" ht="12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</row>
    <row r="726" spans="1:32" ht="12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</row>
    <row r="727" spans="1:32" ht="12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</row>
    <row r="728" spans="1:32" ht="12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</row>
    <row r="729" spans="1:32" ht="12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</row>
    <row r="730" spans="1:32" ht="12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</row>
    <row r="731" spans="1:32" ht="12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</row>
    <row r="732" spans="1:32" ht="12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</row>
    <row r="733" spans="1:32" ht="12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</row>
    <row r="734" spans="1:32" ht="12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</row>
    <row r="735" spans="1:32" ht="12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</row>
    <row r="736" spans="1:32" ht="12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</row>
    <row r="737" spans="1:32" ht="12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</row>
    <row r="738" spans="1:32" ht="12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</row>
    <row r="739" spans="1:32" ht="12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</row>
    <row r="740" spans="1:32" ht="12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</row>
    <row r="741" spans="1:32" ht="12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</row>
    <row r="742" spans="1:32" ht="12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</row>
    <row r="743" spans="1:32" ht="12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</row>
    <row r="744" spans="1:32" ht="12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</row>
    <row r="745" spans="1:32" ht="12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</row>
    <row r="746" spans="1:32" ht="12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</row>
    <row r="747" spans="1:32" ht="12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</row>
    <row r="748" spans="1:32" ht="12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</row>
    <row r="749" spans="1:32" ht="12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</row>
    <row r="750" spans="1:32" ht="12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</row>
    <row r="751" spans="1:32" ht="12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</row>
    <row r="752" spans="1:32" ht="12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</row>
    <row r="753" spans="1:32" ht="12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</row>
    <row r="754" spans="1:32" ht="12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</row>
    <row r="755" spans="1:32" ht="12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</row>
    <row r="756" spans="1:32" ht="12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</row>
    <row r="757" spans="1:32" ht="12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</row>
    <row r="758" spans="1:32" ht="12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</row>
    <row r="759" spans="1:32" ht="12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</row>
    <row r="760" spans="1:32" ht="12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</row>
    <row r="761" spans="1:32" ht="12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</row>
    <row r="762" spans="1:32" ht="12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</row>
    <row r="763" spans="1:32" ht="12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</row>
    <row r="764" spans="1:32" ht="12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</row>
    <row r="765" spans="1:32" ht="12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</row>
    <row r="766" spans="1:32" ht="12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</row>
    <row r="767" spans="1:32" ht="12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</row>
    <row r="768" spans="1:32" ht="12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</row>
    <row r="769" spans="1:32" ht="12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</row>
    <row r="770" spans="1:32" ht="12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</row>
    <row r="771" spans="1:32" ht="12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</row>
    <row r="772" spans="1:32" ht="12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</row>
    <row r="773" spans="1:32" ht="12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</row>
    <row r="774" spans="1:32" ht="12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</row>
    <row r="775" spans="1:32" ht="12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</row>
    <row r="776" spans="1:32" ht="12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</row>
    <row r="777" spans="1:32" ht="12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</row>
    <row r="778" spans="1:32" ht="12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</row>
    <row r="779" spans="1:32" ht="12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</row>
    <row r="780" spans="1:32" ht="12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</row>
    <row r="781" spans="1:32" ht="12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</row>
    <row r="782" spans="1:32" ht="12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</row>
    <row r="783" spans="1:32" ht="12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</row>
    <row r="784" spans="1:32" ht="12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</row>
    <row r="785" spans="1:32" ht="12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</row>
    <row r="786" spans="1:32" ht="12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</row>
    <row r="787" spans="1:32" ht="12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</row>
    <row r="788" spans="1:32" ht="12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</row>
    <row r="789" spans="1:32" ht="12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</row>
    <row r="790" spans="1:32" ht="12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</row>
    <row r="791" spans="1:32" ht="12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</row>
    <row r="792" spans="1:32" ht="12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</row>
    <row r="793" spans="1:32" ht="12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</row>
    <row r="794" spans="1:32" ht="12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</row>
    <row r="795" spans="1:32" ht="12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</row>
    <row r="796" spans="1:32" ht="12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</row>
    <row r="797" spans="1:32" ht="12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</row>
    <row r="798" spans="1:32" ht="12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</row>
    <row r="799" spans="1:32" ht="12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</row>
    <row r="800" spans="1:32" ht="12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</row>
    <row r="801" spans="1:32" ht="12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</row>
    <row r="802" spans="1:32" ht="12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</row>
    <row r="803" spans="1:32" ht="12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</row>
    <row r="804" spans="1:32" ht="12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</row>
    <row r="805" spans="1:32" ht="12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</row>
    <row r="806" spans="1:32" ht="12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</row>
    <row r="807" spans="1:32" ht="12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</row>
    <row r="808" spans="1:32" ht="12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</row>
    <row r="809" spans="1:32" ht="12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</row>
    <row r="810" spans="1:32" ht="12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</row>
    <row r="811" spans="1:32" ht="12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</row>
    <row r="812" spans="1:32" ht="12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</row>
    <row r="813" spans="1:32" ht="12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</row>
    <row r="814" spans="1:32" ht="12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</row>
    <row r="815" spans="1:32" ht="12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</row>
    <row r="816" spans="1:32" ht="12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</row>
    <row r="817" spans="1:32" ht="12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</row>
    <row r="818" spans="1:32" ht="12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</row>
    <row r="819" spans="1:32" ht="12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</row>
    <row r="820" spans="1:32" ht="12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</row>
    <row r="821" spans="1:32" ht="12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</row>
    <row r="822" spans="1:32" ht="12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</row>
    <row r="823" spans="1:32" ht="12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</row>
    <row r="824" spans="1:32" ht="12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</row>
    <row r="825" spans="1:32" ht="12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</row>
    <row r="826" spans="1:32" ht="12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</row>
    <row r="827" spans="1:32" ht="12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</row>
    <row r="828" spans="1:32" ht="12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</row>
    <row r="829" spans="1:32" ht="12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</row>
    <row r="830" spans="1:32" ht="12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</row>
    <row r="831" spans="1:32" ht="12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</row>
    <row r="832" spans="1:32" ht="12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</row>
    <row r="833" spans="1:32" ht="12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</row>
    <row r="834" spans="1:32" ht="12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</row>
    <row r="835" spans="1:32" ht="12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</row>
    <row r="836" spans="1:32" ht="12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</row>
    <row r="837" spans="1:32" ht="12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</row>
    <row r="838" spans="1:32" ht="12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</row>
    <row r="839" spans="1:32" ht="12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</row>
    <row r="840" spans="1:32" ht="12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</row>
    <row r="841" spans="1:32" ht="12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</row>
    <row r="842" spans="1:32" ht="12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</row>
    <row r="843" spans="1:32" ht="12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</row>
    <row r="844" spans="1:32" ht="12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</row>
    <row r="845" spans="1:32" ht="12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</row>
    <row r="846" spans="1:32" ht="12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</row>
    <row r="847" spans="1:32" ht="12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</row>
    <row r="848" spans="1:32" ht="12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</row>
    <row r="849" spans="1:32" ht="12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</row>
    <row r="850" spans="1:32" ht="12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</row>
    <row r="851" spans="1:32" ht="12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</row>
    <row r="852" spans="1:32" ht="12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</row>
    <row r="853" spans="1:32" ht="12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</row>
    <row r="854" spans="1:32" ht="12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</row>
    <row r="855" spans="1:32" ht="12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</row>
    <row r="856" spans="1:32" ht="12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</row>
    <row r="857" spans="1:32" ht="12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</row>
    <row r="858" spans="1:32" ht="12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</row>
    <row r="859" spans="1:32" ht="12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</row>
    <row r="860" spans="1:32" ht="12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</row>
    <row r="861" spans="1:32" ht="12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</row>
    <row r="862" spans="1:32" ht="12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</row>
    <row r="863" spans="1:32" ht="12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</row>
    <row r="864" spans="1:32" ht="12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</row>
    <row r="865" spans="1:32" ht="12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</row>
    <row r="866" spans="1:32" ht="12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</row>
    <row r="867" spans="1:32" ht="12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</row>
    <row r="868" spans="1:32" ht="12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</row>
    <row r="869" spans="1:32" ht="12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</row>
    <row r="870" spans="1:32" ht="12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</row>
    <row r="871" spans="1:32" ht="12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</row>
    <row r="872" spans="1:32" ht="12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</row>
    <row r="873" spans="1:32" ht="12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</row>
    <row r="874" spans="1:32" ht="12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</row>
    <row r="875" spans="1:32" ht="12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</row>
    <row r="876" spans="1:32" ht="12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</row>
    <row r="877" spans="1:32" ht="12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</row>
    <row r="878" spans="1:32" ht="12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</row>
    <row r="879" spans="1:32" ht="12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</row>
    <row r="880" spans="1:32" ht="12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</row>
    <row r="881" spans="1:32" ht="12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</row>
    <row r="882" spans="1:32" ht="12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</row>
    <row r="883" spans="1:32" ht="12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</row>
    <row r="884" spans="1:32" ht="12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</row>
    <row r="885" spans="1:32" ht="12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</row>
    <row r="886" spans="1:32" ht="12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</row>
    <row r="887" spans="1:32" ht="12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</row>
    <row r="888" spans="1:32" ht="12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</row>
    <row r="889" spans="1:32" ht="12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</row>
    <row r="890" spans="1:32" ht="12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</row>
    <row r="891" spans="1:32" ht="12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</row>
    <row r="892" spans="1:32" ht="12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</row>
    <row r="893" spans="1:32" ht="12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</row>
    <row r="894" spans="1:32" ht="12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</row>
    <row r="895" spans="1:32" ht="12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</row>
    <row r="896" spans="1:32" ht="12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</row>
    <row r="897" spans="1:32" ht="12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</row>
    <row r="898" spans="1:32" ht="12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</row>
    <row r="899" spans="1:32" ht="12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</row>
    <row r="900" spans="1:32" ht="12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</row>
    <row r="901" spans="1:32" ht="12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</row>
    <row r="902" spans="1:32" ht="12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</row>
    <row r="903" spans="1:32" ht="12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</row>
    <row r="904" spans="1:32" ht="12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</row>
    <row r="905" spans="1:32" ht="12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</row>
    <row r="906" spans="1:32" ht="12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</row>
    <row r="907" spans="1:32" ht="12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</row>
    <row r="908" spans="1:32" ht="12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</row>
    <row r="909" spans="1:32" ht="12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</row>
    <row r="910" spans="1:32" ht="12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</row>
    <row r="911" spans="1:32" ht="12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</row>
    <row r="912" spans="1:32" ht="12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</row>
    <row r="913" spans="1:32" ht="12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</row>
    <row r="914" spans="1:32" ht="12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</row>
    <row r="915" spans="1:32" ht="12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</row>
    <row r="916" spans="1:32" ht="12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</row>
    <row r="917" spans="1:32" ht="12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</row>
    <row r="918" spans="1:32" ht="12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</row>
    <row r="919" spans="1:32" ht="12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</row>
    <row r="920" spans="1:32" ht="12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</row>
    <row r="921" spans="1:32" ht="12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</row>
    <row r="922" spans="1:32" ht="12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</row>
    <row r="923" spans="1:32" ht="12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</row>
    <row r="924" spans="1:32" ht="12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</row>
    <row r="925" spans="1:32" ht="12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</row>
    <row r="926" spans="1:32" ht="12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</row>
    <row r="927" spans="1:32" ht="12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</row>
    <row r="928" spans="1:32" ht="12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</row>
    <row r="929" spans="1:32" ht="12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</row>
    <row r="930" spans="1:32" ht="12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</row>
    <row r="931" spans="1:32" ht="12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</row>
    <row r="932" spans="1:32" ht="12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</row>
    <row r="933" spans="1:32" ht="12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</row>
    <row r="934" spans="1:32" ht="12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</row>
    <row r="935" spans="1:32" ht="12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</row>
    <row r="936" spans="1:32" ht="12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</row>
    <row r="937" spans="1:32" ht="12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</row>
    <row r="938" spans="1:32" ht="12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</row>
    <row r="939" spans="1:32" ht="12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</row>
    <row r="940" spans="1:32" ht="12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</row>
    <row r="941" spans="1:32" ht="12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</row>
    <row r="942" spans="1:32" ht="12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</row>
    <row r="943" spans="1:32" ht="12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</row>
    <row r="944" spans="1:32" ht="12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</row>
    <row r="945" spans="1:32" ht="12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</row>
    <row r="946" spans="1:32" ht="12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</row>
    <row r="947" spans="1:32" ht="12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</row>
    <row r="948" spans="1:32" ht="12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</row>
    <row r="949" spans="1:32" ht="12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</row>
    <row r="950" spans="1:32" ht="12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</row>
    <row r="951" spans="1:32" ht="12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</row>
    <row r="952" spans="1:32" ht="12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</row>
    <row r="953" spans="1:32" ht="12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</row>
    <row r="954" spans="1:32" ht="12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</row>
    <row r="955" spans="1:32" ht="12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</row>
    <row r="956" spans="1:32" ht="12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</row>
    <row r="957" spans="1:32" ht="12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</row>
    <row r="958" spans="1:32" ht="12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</row>
    <row r="959" spans="1:32" ht="12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</row>
    <row r="960" spans="1:32" ht="12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</row>
    <row r="961" spans="1:32" ht="12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</row>
    <row r="962" spans="1:32" ht="12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</row>
    <row r="963" spans="1:32" ht="12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</row>
    <row r="964" spans="1:32" ht="12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</row>
    <row r="965" spans="1:32" ht="12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</row>
    <row r="966" spans="1:32" ht="12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</row>
    <row r="967" spans="1:32" ht="12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</row>
    <row r="968" spans="1:32" ht="12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</row>
    <row r="969" spans="1:32" ht="12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</row>
    <row r="970" spans="1:32" ht="12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</row>
    <row r="971" spans="1:32" ht="12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</row>
    <row r="972" spans="1:32" ht="12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</row>
    <row r="973" spans="1:32" ht="12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</row>
    <row r="974" spans="1:32" ht="12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</row>
    <row r="975" spans="1:32" ht="12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</row>
    <row r="976" spans="1:32" ht="12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</row>
    <row r="977" spans="1:32" ht="12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</row>
    <row r="978" spans="1:32" ht="12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</row>
    <row r="979" spans="1:32" ht="12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</row>
    <row r="980" spans="1:32" ht="12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</row>
    <row r="981" spans="1:32" ht="12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</row>
    <row r="982" spans="1:32" ht="12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</row>
    <row r="983" spans="1:32" ht="12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</row>
    <row r="984" spans="1:32" ht="12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</row>
    <row r="985" spans="1:32" ht="12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</row>
    <row r="986" spans="1:32" ht="12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</row>
    <row r="987" spans="1:32" ht="12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</row>
    <row r="988" spans="1:32" ht="12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</row>
    <row r="989" spans="1:32" ht="12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</row>
    <row r="990" spans="1:32" ht="12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</row>
    <row r="991" spans="1:32" ht="12.7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</row>
    <row r="992" spans="1:32" ht="12.7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</row>
    <row r="993" spans="1:32" ht="12.7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</row>
    <row r="994" spans="1:32" ht="12.7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</row>
    <row r="995" spans="1:32" ht="12.7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</row>
    <row r="996" spans="1:32" ht="12.7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</row>
    <row r="997" spans="1:32" ht="12.7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</row>
    <row r="998" spans="1:32" ht="12.7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</row>
    <row r="999" spans="1:32" ht="12.7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</row>
    <row r="1000" spans="1:32" ht="12.75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</row>
    <row r="1001" spans="1:32" ht="12.75" customHeight="1" x14ac:dyDescent="0.3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</row>
    <row r="1002" spans="1:32" ht="12.75" customHeight="1" x14ac:dyDescent="0.3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</row>
    <row r="1003" spans="1:32" ht="12.75" customHeight="1" x14ac:dyDescent="0.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</row>
    <row r="1004" spans="1:32" ht="12.75" customHeight="1" x14ac:dyDescent="0.3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</row>
    <row r="1005" spans="1:32" ht="12.75" customHeight="1" x14ac:dyDescent="0.3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</row>
    <row r="1006" spans="1:32" ht="12.75" customHeight="1" x14ac:dyDescent="0.3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</row>
    <row r="1007" spans="1:32" ht="12.75" customHeight="1" x14ac:dyDescent="0.3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</row>
    <row r="1008" spans="1:32" ht="12.75" customHeight="1" x14ac:dyDescent="0.3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</row>
    <row r="1009" spans="1:32" ht="12.75" customHeight="1" x14ac:dyDescent="0.3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</row>
    <row r="1010" spans="1:32" ht="12.75" customHeight="1" x14ac:dyDescent="0.3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</row>
    <row r="1011" spans="1:32" ht="12.75" customHeight="1" x14ac:dyDescent="0.3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</row>
    <row r="1012" spans="1:32" ht="12.75" customHeight="1" x14ac:dyDescent="0.3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</row>
    <row r="1013" spans="1:32" ht="12.75" customHeight="1" x14ac:dyDescent="0.3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</row>
    <row r="1014" spans="1:32" ht="12.75" customHeight="1" x14ac:dyDescent="0.3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</row>
    <row r="1015" spans="1:32" ht="12.75" customHeight="1" x14ac:dyDescent="0.3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</row>
  </sheetData>
  <mergeCells count="33">
    <mergeCell ref="A45:C45"/>
    <mergeCell ref="A32:A36"/>
    <mergeCell ref="B32:B36"/>
    <mergeCell ref="A43:C43"/>
    <mergeCell ref="S5:T5"/>
    <mergeCell ref="A46:C46"/>
    <mergeCell ref="G5:H5"/>
    <mergeCell ref="A7:A11"/>
    <mergeCell ref="B7:B11"/>
    <mergeCell ref="A12:A16"/>
    <mergeCell ref="B12:B16"/>
    <mergeCell ref="B17:B21"/>
    <mergeCell ref="A27:A31"/>
    <mergeCell ref="B27:B31"/>
    <mergeCell ref="A37:A41"/>
    <mergeCell ref="B37:B41"/>
    <mergeCell ref="A44:C44"/>
    <mergeCell ref="B2:T3"/>
    <mergeCell ref="B22:B26"/>
    <mergeCell ref="A1:T1"/>
    <mergeCell ref="A17:A21"/>
    <mergeCell ref="A22:A26"/>
    <mergeCell ref="O5:P5"/>
    <mergeCell ref="Q5:R5"/>
    <mergeCell ref="K5:L5"/>
    <mergeCell ref="M5:N5"/>
    <mergeCell ref="A5:A6"/>
    <mergeCell ref="B5:B6"/>
    <mergeCell ref="C5:C6"/>
    <mergeCell ref="D5:D6"/>
    <mergeCell ref="E5:F5"/>
    <mergeCell ref="A4:T4"/>
    <mergeCell ref="I5:J5"/>
  </mergeCells>
  <printOptions horizontalCentered="1"/>
  <pageMargins left="0.23622047244094491" right="0.23622047244094491" top="0.74803149606299213" bottom="0.74803149606299213" header="0" footer="0"/>
  <pageSetup paperSize="9" scale="4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3EC4-057D-4B29-9395-E5A6C684F91C}">
  <sheetPr>
    <tabColor theme="8"/>
    <pageSetUpPr fitToPage="1"/>
  </sheetPr>
  <dimension ref="A1:N99"/>
  <sheetViews>
    <sheetView topLeftCell="A4" zoomScale="115" zoomScaleNormal="115" workbookViewId="0">
      <selection activeCell="C11" sqref="C11"/>
    </sheetView>
  </sheetViews>
  <sheetFormatPr defaultColWidth="8.6640625" defaultRowHeight="13.2" x14ac:dyDescent="0.3"/>
  <cols>
    <col min="1" max="1" width="26.6640625" style="110" customWidth="1"/>
    <col min="2" max="2" width="10.44140625" style="123" customWidth="1"/>
    <col min="3" max="4" width="9.33203125" style="123" customWidth="1"/>
    <col min="5" max="5" width="10.44140625" style="123" customWidth="1"/>
    <col min="6" max="9" width="9.33203125" style="123" customWidth="1"/>
    <col min="10" max="11" width="10.44140625" style="123" customWidth="1"/>
    <col min="12" max="12" width="2.109375" style="110" customWidth="1"/>
    <col min="13" max="256" width="8.6640625" style="110"/>
    <col min="257" max="257" width="26.6640625" style="110" customWidth="1"/>
    <col min="258" max="258" width="10.44140625" style="110" customWidth="1"/>
    <col min="259" max="260" width="9.33203125" style="110" customWidth="1"/>
    <col min="261" max="261" width="10.44140625" style="110" customWidth="1"/>
    <col min="262" max="265" width="9.33203125" style="110" customWidth="1"/>
    <col min="266" max="267" width="10.44140625" style="110" customWidth="1"/>
    <col min="268" max="268" width="2.109375" style="110" customWidth="1"/>
    <col min="269" max="512" width="8.6640625" style="110"/>
    <col min="513" max="513" width="26.6640625" style="110" customWidth="1"/>
    <col min="514" max="514" width="10.44140625" style="110" customWidth="1"/>
    <col min="515" max="516" width="9.33203125" style="110" customWidth="1"/>
    <col min="517" max="517" width="10.44140625" style="110" customWidth="1"/>
    <col min="518" max="521" width="9.33203125" style="110" customWidth="1"/>
    <col min="522" max="523" width="10.44140625" style="110" customWidth="1"/>
    <col min="524" max="524" width="2.109375" style="110" customWidth="1"/>
    <col min="525" max="768" width="8.6640625" style="110"/>
    <col min="769" max="769" width="26.6640625" style="110" customWidth="1"/>
    <col min="770" max="770" width="10.44140625" style="110" customWidth="1"/>
    <col min="771" max="772" width="9.33203125" style="110" customWidth="1"/>
    <col min="773" max="773" width="10.44140625" style="110" customWidth="1"/>
    <col min="774" max="777" width="9.33203125" style="110" customWidth="1"/>
    <col min="778" max="779" width="10.44140625" style="110" customWidth="1"/>
    <col min="780" max="780" width="2.109375" style="110" customWidth="1"/>
    <col min="781" max="1024" width="8.6640625" style="110"/>
    <col min="1025" max="1025" width="26.6640625" style="110" customWidth="1"/>
    <col min="1026" max="1026" width="10.44140625" style="110" customWidth="1"/>
    <col min="1027" max="1028" width="9.33203125" style="110" customWidth="1"/>
    <col min="1029" max="1029" width="10.44140625" style="110" customWidth="1"/>
    <col min="1030" max="1033" width="9.33203125" style="110" customWidth="1"/>
    <col min="1034" max="1035" width="10.44140625" style="110" customWidth="1"/>
    <col min="1036" max="1036" width="2.109375" style="110" customWidth="1"/>
    <col min="1037" max="1280" width="8.6640625" style="110"/>
    <col min="1281" max="1281" width="26.6640625" style="110" customWidth="1"/>
    <col min="1282" max="1282" width="10.44140625" style="110" customWidth="1"/>
    <col min="1283" max="1284" width="9.33203125" style="110" customWidth="1"/>
    <col min="1285" max="1285" width="10.44140625" style="110" customWidth="1"/>
    <col min="1286" max="1289" width="9.33203125" style="110" customWidth="1"/>
    <col min="1290" max="1291" width="10.44140625" style="110" customWidth="1"/>
    <col min="1292" max="1292" width="2.109375" style="110" customWidth="1"/>
    <col min="1293" max="1536" width="8.6640625" style="110"/>
    <col min="1537" max="1537" width="26.6640625" style="110" customWidth="1"/>
    <col min="1538" max="1538" width="10.44140625" style="110" customWidth="1"/>
    <col min="1539" max="1540" width="9.33203125" style="110" customWidth="1"/>
    <col min="1541" max="1541" width="10.44140625" style="110" customWidth="1"/>
    <col min="1542" max="1545" width="9.33203125" style="110" customWidth="1"/>
    <col min="1546" max="1547" width="10.44140625" style="110" customWidth="1"/>
    <col min="1548" max="1548" width="2.109375" style="110" customWidth="1"/>
    <col min="1549" max="1792" width="8.6640625" style="110"/>
    <col min="1793" max="1793" width="26.6640625" style="110" customWidth="1"/>
    <col min="1794" max="1794" width="10.44140625" style="110" customWidth="1"/>
    <col min="1795" max="1796" width="9.33203125" style="110" customWidth="1"/>
    <col min="1797" max="1797" width="10.44140625" style="110" customWidth="1"/>
    <col min="1798" max="1801" width="9.33203125" style="110" customWidth="1"/>
    <col min="1802" max="1803" width="10.44140625" style="110" customWidth="1"/>
    <col min="1804" max="1804" width="2.109375" style="110" customWidth="1"/>
    <col min="1805" max="2048" width="8.6640625" style="110"/>
    <col min="2049" max="2049" width="26.6640625" style="110" customWidth="1"/>
    <col min="2050" max="2050" width="10.44140625" style="110" customWidth="1"/>
    <col min="2051" max="2052" width="9.33203125" style="110" customWidth="1"/>
    <col min="2053" max="2053" width="10.44140625" style="110" customWidth="1"/>
    <col min="2054" max="2057" width="9.33203125" style="110" customWidth="1"/>
    <col min="2058" max="2059" width="10.44140625" style="110" customWidth="1"/>
    <col min="2060" max="2060" width="2.109375" style="110" customWidth="1"/>
    <col min="2061" max="2304" width="8.6640625" style="110"/>
    <col min="2305" max="2305" width="26.6640625" style="110" customWidth="1"/>
    <col min="2306" max="2306" width="10.44140625" style="110" customWidth="1"/>
    <col min="2307" max="2308" width="9.33203125" style="110" customWidth="1"/>
    <col min="2309" max="2309" width="10.44140625" style="110" customWidth="1"/>
    <col min="2310" max="2313" width="9.33203125" style="110" customWidth="1"/>
    <col min="2314" max="2315" width="10.44140625" style="110" customWidth="1"/>
    <col min="2316" max="2316" width="2.109375" style="110" customWidth="1"/>
    <col min="2317" max="2560" width="8.6640625" style="110"/>
    <col min="2561" max="2561" width="26.6640625" style="110" customWidth="1"/>
    <col min="2562" max="2562" width="10.44140625" style="110" customWidth="1"/>
    <col min="2563" max="2564" width="9.33203125" style="110" customWidth="1"/>
    <col min="2565" max="2565" width="10.44140625" style="110" customWidth="1"/>
    <col min="2566" max="2569" width="9.33203125" style="110" customWidth="1"/>
    <col min="2570" max="2571" width="10.44140625" style="110" customWidth="1"/>
    <col min="2572" max="2572" width="2.109375" style="110" customWidth="1"/>
    <col min="2573" max="2816" width="8.6640625" style="110"/>
    <col min="2817" max="2817" width="26.6640625" style="110" customWidth="1"/>
    <col min="2818" max="2818" width="10.44140625" style="110" customWidth="1"/>
    <col min="2819" max="2820" width="9.33203125" style="110" customWidth="1"/>
    <col min="2821" max="2821" width="10.44140625" style="110" customWidth="1"/>
    <col min="2822" max="2825" width="9.33203125" style="110" customWidth="1"/>
    <col min="2826" max="2827" width="10.44140625" style="110" customWidth="1"/>
    <col min="2828" max="2828" width="2.109375" style="110" customWidth="1"/>
    <col min="2829" max="3072" width="8.6640625" style="110"/>
    <col min="3073" max="3073" width="26.6640625" style="110" customWidth="1"/>
    <col min="3074" max="3074" width="10.44140625" style="110" customWidth="1"/>
    <col min="3075" max="3076" width="9.33203125" style="110" customWidth="1"/>
    <col min="3077" max="3077" width="10.44140625" style="110" customWidth="1"/>
    <col min="3078" max="3081" width="9.33203125" style="110" customWidth="1"/>
    <col min="3082" max="3083" width="10.44140625" style="110" customWidth="1"/>
    <col min="3084" max="3084" width="2.109375" style="110" customWidth="1"/>
    <col min="3085" max="3328" width="8.6640625" style="110"/>
    <col min="3329" max="3329" width="26.6640625" style="110" customWidth="1"/>
    <col min="3330" max="3330" width="10.44140625" style="110" customWidth="1"/>
    <col min="3331" max="3332" width="9.33203125" style="110" customWidth="1"/>
    <col min="3333" max="3333" width="10.44140625" style="110" customWidth="1"/>
    <col min="3334" max="3337" width="9.33203125" style="110" customWidth="1"/>
    <col min="3338" max="3339" width="10.44140625" style="110" customWidth="1"/>
    <col min="3340" max="3340" width="2.109375" style="110" customWidth="1"/>
    <col min="3341" max="3584" width="8.6640625" style="110"/>
    <col min="3585" max="3585" width="26.6640625" style="110" customWidth="1"/>
    <col min="3586" max="3586" width="10.44140625" style="110" customWidth="1"/>
    <col min="3587" max="3588" width="9.33203125" style="110" customWidth="1"/>
    <col min="3589" max="3589" width="10.44140625" style="110" customWidth="1"/>
    <col min="3590" max="3593" width="9.33203125" style="110" customWidth="1"/>
    <col min="3594" max="3595" width="10.44140625" style="110" customWidth="1"/>
    <col min="3596" max="3596" width="2.109375" style="110" customWidth="1"/>
    <col min="3597" max="3840" width="8.6640625" style="110"/>
    <col min="3841" max="3841" width="26.6640625" style="110" customWidth="1"/>
    <col min="3842" max="3842" width="10.44140625" style="110" customWidth="1"/>
    <col min="3843" max="3844" width="9.33203125" style="110" customWidth="1"/>
    <col min="3845" max="3845" width="10.44140625" style="110" customWidth="1"/>
    <col min="3846" max="3849" width="9.33203125" style="110" customWidth="1"/>
    <col min="3850" max="3851" width="10.44140625" style="110" customWidth="1"/>
    <col min="3852" max="3852" width="2.109375" style="110" customWidth="1"/>
    <col min="3853" max="4096" width="8.6640625" style="110"/>
    <col min="4097" max="4097" width="26.6640625" style="110" customWidth="1"/>
    <col min="4098" max="4098" width="10.44140625" style="110" customWidth="1"/>
    <col min="4099" max="4100" width="9.33203125" style="110" customWidth="1"/>
    <col min="4101" max="4101" width="10.44140625" style="110" customWidth="1"/>
    <col min="4102" max="4105" width="9.33203125" style="110" customWidth="1"/>
    <col min="4106" max="4107" width="10.44140625" style="110" customWidth="1"/>
    <col min="4108" max="4108" width="2.109375" style="110" customWidth="1"/>
    <col min="4109" max="4352" width="8.6640625" style="110"/>
    <col min="4353" max="4353" width="26.6640625" style="110" customWidth="1"/>
    <col min="4354" max="4354" width="10.44140625" style="110" customWidth="1"/>
    <col min="4355" max="4356" width="9.33203125" style="110" customWidth="1"/>
    <col min="4357" max="4357" width="10.44140625" style="110" customWidth="1"/>
    <col min="4358" max="4361" width="9.33203125" style="110" customWidth="1"/>
    <col min="4362" max="4363" width="10.44140625" style="110" customWidth="1"/>
    <col min="4364" max="4364" width="2.109375" style="110" customWidth="1"/>
    <col min="4365" max="4608" width="8.6640625" style="110"/>
    <col min="4609" max="4609" width="26.6640625" style="110" customWidth="1"/>
    <col min="4610" max="4610" width="10.44140625" style="110" customWidth="1"/>
    <col min="4611" max="4612" width="9.33203125" style="110" customWidth="1"/>
    <col min="4613" max="4613" width="10.44140625" style="110" customWidth="1"/>
    <col min="4614" max="4617" width="9.33203125" style="110" customWidth="1"/>
    <col min="4618" max="4619" width="10.44140625" style="110" customWidth="1"/>
    <col min="4620" max="4620" width="2.109375" style="110" customWidth="1"/>
    <col min="4621" max="4864" width="8.6640625" style="110"/>
    <col min="4865" max="4865" width="26.6640625" style="110" customWidth="1"/>
    <col min="4866" max="4866" width="10.44140625" style="110" customWidth="1"/>
    <col min="4867" max="4868" width="9.33203125" style="110" customWidth="1"/>
    <col min="4869" max="4869" width="10.44140625" style="110" customWidth="1"/>
    <col min="4870" max="4873" width="9.33203125" style="110" customWidth="1"/>
    <col min="4874" max="4875" width="10.44140625" style="110" customWidth="1"/>
    <col min="4876" max="4876" width="2.109375" style="110" customWidth="1"/>
    <col min="4877" max="5120" width="8.6640625" style="110"/>
    <col min="5121" max="5121" width="26.6640625" style="110" customWidth="1"/>
    <col min="5122" max="5122" width="10.44140625" style="110" customWidth="1"/>
    <col min="5123" max="5124" width="9.33203125" style="110" customWidth="1"/>
    <col min="5125" max="5125" width="10.44140625" style="110" customWidth="1"/>
    <col min="5126" max="5129" width="9.33203125" style="110" customWidth="1"/>
    <col min="5130" max="5131" width="10.44140625" style="110" customWidth="1"/>
    <col min="5132" max="5132" width="2.109375" style="110" customWidth="1"/>
    <col min="5133" max="5376" width="8.6640625" style="110"/>
    <col min="5377" max="5377" width="26.6640625" style="110" customWidth="1"/>
    <col min="5378" max="5378" width="10.44140625" style="110" customWidth="1"/>
    <col min="5379" max="5380" width="9.33203125" style="110" customWidth="1"/>
    <col min="5381" max="5381" width="10.44140625" style="110" customWidth="1"/>
    <col min="5382" max="5385" width="9.33203125" style="110" customWidth="1"/>
    <col min="5386" max="5387" width="10.44140625" style="110" customWidth="1"/>
    <col min="5388" max="5388" width="2.109375" style="110" customWidth="1"/>
    <col min="5389" max="5632" width="8.6640625" style="110"/>
    <col min="5633" max="5633" width="26.6640625" style="110" customWidth="1"/>
    <col min="5634" max="5634" width="10.44140625" style="110" customWidth="1"/>
    <col min="5635" max="5636" width="9.33203125" style="110" customWidth="1"/>
    <col min="5637" max="5637" width="10.44140625" style="110" customWidth="1"/>
    <col min="5638" max="5641" width="9.33203125" style="110" customWidth="1"/>
    <col min="5642" max="5643" width="10.44140625" style="110" customWidth="1"/>
    <col min="5644" max="5644" width="2.109375" style="110" customWidth="1"/>
    <col min="5645" max="5888" width="8.6640625" style="110"/>
    <col min="5889" max="5889" width="26.6640625" style="110" customWidth="1"/>
    <col min="5890" max="5890" width="10.44140625" style="110" customWidth="1"/>
    <col min="5891" max="5892" width="9.33203125" style="110" customWidth="1"/>
    <col min="5893" max="5893" width="10.44140625" style="110" customWidth="1"/>
    <col min="5894" max="5897" width="9.33203125" style="110" customWidth="1"/>
    <col min="5898" max="5899" width="10.44140625" style="110" customWidth="1"/>
    <col min="5900" max="5900" width="2.109375" style="110" customWidth="1"/>
    <col min="5901" max="6144" width="8.6640625" style="110"/>
    <col min="6145" max="6145" width="26.6640625" style="110" customWidth="1"/>
    <col min="6146" max="6146" width="10.44140625" style="110" customWidth="1"/>
    <col min="6147" max="6148" width="9.33203125" style="110" customWidth="1"/>
    <col min="6149" max="6149" width="10.44140625" style="110" customWidth="1"/>
    <col min="6150" max="6153" width="9.33203125" style="110" customWidth="1"/>
    <col min="6154" max="6155" width="10.44140625" style="110" customWidth="1"/>
    <col min="6156" max="6156" width="2.109375" style="110" customWidth="1"/>
    <col min="6157" max="6400" width="8.6640625" style="110"/>
    <col min="6401" max="6401" width="26.6640625" style="110" customWidth="1"/>
    <col min="6402" max="6402" width="10.44140625" style="110" customWidth="1"/>
    <col min="6403" max="6404" width="9.33203125" style="110" customWidth="1"/>
    <col min="6405" max="6405" width="10.44140625" style="110" customWidth="1"/>
    <col min="6406" max="6409" width="9.33203125" style="110" customWidth="1"/>
    <col min="6410" max="6411" width="10.44140625" style="110" customWidth="1"/>
    <col min="6412" max="6412" width="2.109375" style="110" customWidth="1"/>
    <col min="6413" max="6656" width="8.6640625" style="110"/>
    <col min="6657" max="6657" width="26.6640625" style="110" customWidth="1"/>
    <col min="6658" max="6658" width="10.44140625" style="110" customWidth="1"/>
    <col min="6659" max="6660" width="9.33203125" style="110" customWidth="1"/>
    <col min="6661" max="6661" width="10.44140625" style="110" customWidth="1"/>
    <col min="6662" max="6665" width="9.33203125" style="110" customWidth="1"/>
    <col min="6666" max="6667" width="10.44140625" style="110" customWidth="1"/>
    <col min="6668" max="6668" width="2.109375" style="110" customWidth="1"/>
    <col min="6669" max="6912" width="8.6640625" style="110"/>
    <col min="6913" max="6913" width="26.6640625" style="110" customWidth="1"/>
    <col min="6914" max="6914" width="10.44140625" style="110" customWidth="1"/>
    <col min="6915" max="6916" width="9.33203125" style="110" customWidth="1"/>
    <col min="6917" max="6917" width="10.44140625" style="110" customWidth="1"/>
    <col min="6918" max="6921" width="9.33203125" style="110" customWidth="1"/>
    <col min="6922" max="6923" width="10.44140625" style="110" customWidth="1"/>
    <col min="6924" max="6924" width="2.109375" style="110" customWidth="1"/>
    <col min="6925" max="7168" width="8.6640625" style="110"/>
    <col min="7169" max="7169" width="26.6640625" style="110" customWidth="1"/>
    <col min="7170" max="7170" width="10.44140625" style="110" customWidth="1"/>
    <col min="7171" max="7172" width="9.33203125" style="110" customWidth="1"/>
    <col min="7173" max="7173" width="10.44140625" style="110" customWidth="1"/>
    <col min="7174" max="7177" width="9.33203125" style="110" customWidth="1"/>
    <col min="7178" max="7179" width="10.44140625" style="110" customWidth="1"/>
    <col min="7180" max="7180" width="2.109375" style="110" customWidth="1"/>
    <col min="7181" max="7424" width="8.6640625" style="110"/>
    <col min="7425" max="7425" width="26.6640625" style="110" customWidth="1"/>
    <col min="7426" max="7426" width="10.44140625" style="110" customWidth="1"/>
    <col min="7427" max="7428" width="9.33203125" style="110" customWidth="1"/>
    <col min="7429" max="7429" width="10.44140625" style="110" customWidth="1"/>
    <col min="7430" max="7433" width="9.33203125" style="110" customWidth="1"/>
    <col min="7434" max="7435" width="10.44140625" style="110" customWidth="1"/>
    <col min="7436" max="7436" width="2.109375" style="110" customWidth="1"/>
    <col min="7437" max="7680" width="8.6640625" style="110"/>
    <col min="7681" max="7681" width="26.6640625" style="110" customWidth="1"/>
    <col min="7682" max="7682" width="10.44140625" style="110" customWidth="1"/>
    <col min="7683" max="7684" width="9.33203125" style="110" customWidth="1"/>
    <col min="7685" max="7685" width="10.44140625" style="110" customWidth="1"/>
    <col min="7686" max="7689" width="9.33203125" style="110" customWidth="1"/>
    <col min="7690" max="7691" width="10.44140625" style="110" customWidth="1"/>
    <col min="7692" max="7692" width="2.109375" style="110" customWidth="1"/>
    <col min="7693" max="7936" width="8.6640625" style="110"/>
    <col min="7937" max="7937" width="26.6640625" style="110" customWidth="1"/>
    <col min="7938" max="7938" width="10.44140625" style="110" customWidth="1"/>
    <col min="7939" max="7940" width="9.33203125" style="110" customWidth="1"/>
    <col min="7941" max="7941" width="10.44140625" style="110" customWidth="1"/>
    <col min="7942" max="7945" width="9.33203125" style="110" customWidth="1"/>
    <col min="7946" max="7947" width="10.44140625" style="110" customWidth="1"/>
    <col min="7948" max="7948" width="2.109375" style="110" customWidth="1"/>
    <col min="7949" max="8192" width="8.6640625" style="110"/>
    <col min="8193" max="8193" width="26.6640625" style="110" customWidth="1"/>
    <col min="8194" max="8194" width="10.44140625" style="110" customWidth="1"/>
    <col min="8195" max="8196" width="9.33203125" style="110" customWidth="1"/>
    <col min="8197" max="8197" width="10.44140625" style="110" customWidth="1"/>
    <col min="8198" max="8201" width="9.33203125" style="110" customWidth="1"/>
    <col min="8202" max="8203" width="10.44140625" style="110" customWidth="1"/>
    <col min="8204" max="8204" width="2.109375" style="110" customWidth="1"/>
    <col min="8205" max="8448" width="8.6640625" style="110"/>
    <col min="8449" max="8449" width="26.6640625" style="110" customWidth="1"/>
    <col min="8450" max="8450" width="10.44140625" style="110" customWidth="1"/>
    <col min="8451" max="8452" width="9.33203125" style="110" customWidth="1"/>
    <col min="8453" max="8453" width="10.44140625" style="110" customWidth="1"/>
    <col min="8454" max="8457" width="9.33203125" style="110" customWidth="1"/>
    <col min="8458" max="8459" width="10.44140625" style="110" customWidth="1"/>
    <col min="8460" max="8460" width="2.109375" style="110" customWidth="1"/>
    <col min="8461" max="8704" width="8.6640625" style="110"/>
    <col min="8705" max="8705" width="26.6640625" style="110" customWidth="1"/>
    <col min="8706" max="8706" width="10.44140625" style="110" customWidth="1"/>
    <col min="8707" max="8708" width="9.33203125" style="110" customWidth="1"/>
    <col min="8709" max="8709" width="10.44140625" style="110" customWidth="1"/>
    <col min="8710" max="8713" width="9.33203125" style="110" customWidth="1"/>
    <col min="8714" max="8715" width="10.44140625" style="110" customWidth="1"/>
    <col min="8716" max="8716" width="2.109375" style="110" customWidth="1"/>
    <col min="8717" max="8960" width="8.6640625" style="110"/>
    <col min="8961" max="8961" width="26.6640625" style="110" customWidth="1"/>
    <col min="8962" max="8962" width="10.44140625" style="110" customWidth="1"/>
    <col min="8963" max="8964" width="9.33203125" style="110" customWidth="1"/>
    <col min="8965" max="8965" width="10.44140625" style="110" customWidth="1"/>
    <col min="8966" max="8969" width="9.33203125" style="110" customWidth="1"/>
    <col min="8970" max="8971" width="10.44140625" style="110" customWidth="1"/>
    <col min="8972" max="8972" width="2.109375" style="110" customWidth="1"/>
    <col min="8973" max="9216" width="8.6640625" style="110"/>
    <col min="9217" max="9217" width="26.6640625" style="110" customWidth="1"/>
    <col min="9218" max="9218" width="10.44140625" style="110" customWidth="1"/>
    <col min="9219" max="9220" width="9.33203125" style="110" customWidth="1"/>
    <col min="9221" max="9221" width="10.44140625" style="110" customWidth="1"/>
    <col min="9222" max="9225" width="9.33203125" style="110" customWidth="1"/>
    <col min="9226" max="9227" width="10.44140625" style="110" customWidth="1"/>
    <col min="9228" max="9228" width="2.109375" style="110" customWidth="1"/>
    <col min="9229" max="9472" width="8.6640625" style="110"/>
    <col min="9473" max="9473" width="26.6640625" style="110" customWidth="1"/>
    <col min="9474" max="9474" width="10.44140625" style="110" customWidth="1"/>
    <col min="9475" max="9476" width="9.33203125" style="110" customWidth="1"/>
    <col min="9477" max="9477" width="10.44140625" style="110" customWidth="1"/>
    <col min="9478" max="9481" width="9.33203125" style="110" customWidth="1"/>
    <col min="9482" max="9483" width="10.44140625" style="110" customWidth="1"/>
    <col min="9484" max="9484" width="2.109375" style="110" customWidth="1"/>
    <col min="9485" max="9728" width="8.6640625" style="110"/>
    <col min="9729" max="9729" width="26.6640625" style="110" customWidth="1"/>
    <col min="9730" max="9730" width="10.44140625" style="110" customWidth="1"/>
    <col min="9731" max="9732" width="9.33203125" style="110" customWidth="1"/>
    <col min="9733" max="9733" width="10.44140625" style="110" customWidth="1"/>
    <col min="9734" max="9737" width="9.33203125" style="110" customWidth="1"/>
    <col min="9738" max="9739" width="10.44140625" style="110" customWidth="1"/>
    <col min="9740" max="9740" width="2.109375" style="110" customWidth="1"/>
    <col min="9741" max="9984" width="8.6640625" style="110"/>
    <col min="9985" max="9985" width="26.6640625" style="110" customWidth="1"/>
    <col min="9986" max="9986" width="10.44140625" style="110" customWidth="1"/>
    <col min="9987" max="9988" width="9.33203125" style="110" customWidth="1"/>
    <col min="9989" max="9989" width="10.44140625" style="110" customWidth="1"/>
    <col min="9990" max="9993" width="9.33203125" style="110" customWidth="1"/>
    <col min="9994" max="9995" width="10.44140625" style="110" customWidth="1"/>
    <col min="9996" max="9996" width="2.109375" style="110" customWidth="1"/>
    <col min="9997" max="10240" width="8.6640625" style="110"/>
    <col min="10241" max="10241" width="26.6640625" style="110" customWidth="1"/>
    <col min="10242" max="10242" width="10.44140625" style="110" customWidth="1"/>
    <col min="10243" max="10244" width="9.33203125" style="110" customWidth="1"/>
    <col min="10245" max="10245" width="10.44140625" style="110" customWidth="1"/>
    <col min="10246" max="10249" width="9.33203125" style="110" customWidth="1"/>
    <col min="10250" max="10251" width="10.44140625" style="110" customWidth="1"/>
    <col min="10252" max="10252" width="2.109375" style="110" customWidth="1"/>
    <col min="10253" max="10496" width="8.6640625" style="110"/>
    <col min="10497" max="10497" width="26.6640625" style="110" customWidth="1"/>
    <col min="10498" max="10498" width="10.44140625" style="110" customWidth="1"/>
    <col min="10499" max="10500" width="9.33203125" style="110" customWidth="1"/>
    <col min="10501" max="10501" width="10.44140625" style="110" customWidth="1"/>
    <col min="10502" max="10505" width="9.33203125" style="110" customWidth="1"/>
    <col min="10506" max="10507" width="10.44140625" style="110" customWidth="1"/>
    <col min="10508" max="10508" width="2.109375" style="110" customWidth="1"/>
    <col min="10509" max="10752" width="8.6640625" style="110"/>
    <col min="10753" max="10753" width="26.6640625" style="110" customWidth="1"/>
    <col min="10754" max="10754" width="10.44140625" style="110" customWidth="1"/>
    <col min="10755" max="10756" width="9.33203125" style="110" customWidth="1"/>
    <col min="10757" max="10757" width="10.44140625" style="110" customWidth="1"/>
    <col min="10758" max="10761" width="9.33203125" style="110" customWidth="1"/>
    <col min="10762" max="10763" width="10.44140625" style="110" customWidth="1"/>
    <col min="10764" max="10764" width="2.109375" style="110" customWidth="1"/>
    <col min="10765" max="11008" width="8.6640625" style="110"/>
    <col min="11009" max="11009" width="26.6640625" style="110" customWidth="1"/>
    <col min="11010" max="11010" width="10.44140625" style="110" customWidth="1"/>
    <col min="11011" max="11012" width="9.33203125" style="110" customWidth="1"/>
    <col min="11013" max="11013" width="10.44140625" style="110" customWidth="1"/>
    <col min="11014" max="11017" width="9.33203125" style="110" customWidth="1"/>
    <col min="11018" max="11019" width="10.44140625" style="110" customWidth="1"/>
    <col min="11020" max="11020" width="2.109375" style="110" customWidth="1"/>
    <col min="11021" max="11264" width="8.6640625" style="110"/>
    <col min="11265" max="11265" width="26.6640625" style="110" customWidth="1"/>
    <col min="11266" max="11266" width="10.44140625" style="110" customWidth="1"/>
    <col min="11267" max="11268" width="9.33203125" style="110" customWidth="1"/>
    <col min="11269" max="11269" width="10.44140625" style="110" customWidth="1"/>
    <col min="11270" max="11273" width="9.33203125" style="110" customWidth="1"/>
    <col min="11274" max="11275" width="10.44140625" style="110" customWidth="1"/>
    <col min="11276" max="11276" width="2.109375" style="110" customWidth="1"/>
    <col min="11277" max="11520" width="8.6640625" style="110"/>
    <col min="11521" max="11521" width="26.6640625" style="110" customWidth="1"/>
    <col min="11522" max="11522" width="10.44140625" style="110" customWidth="1"/>
    <col min="11523" max="11524" width="9.33203125" style="110" customWidth="1"/>
    <col min="11525" max="11525" width="10.44140625" style="110" customWidth="1"/>
    <col min="11526" max="11529" width="9.33203125" style="110" customWidth="1"/>
    <col min="11530" max="11531" width="10.44140625" style="110" customWidth="1"/>
    <col min="11532" max="11532" width="2.109375" style="110" customWidth="1"/>
    <col min="11533" max="11776" width="8.6640625" style="110"/>
    <col min="11777" max="11777" width="26.6640625" style="110" customWidth="1"/>
    <col min="11778" max="11778" width="10.44140625" style="110" customWidth="1"/>
    <col min="11779" max="11780" width="9.33203125" style="110" customWidth="1"/>
    <col min="11781" max="11781" width="10.44140625" style="110" customWidth="1"/>
    <col min="11782" max="11785" width="9.33203125" style="110" customWidth="1"/>
    <col min="11786" max="11787" width="10.44140625" style="110" customWidth="1"/>
    <col min="11788" max="11788" width="2.109375" style="110" customWidth="1"/>
    <col min="11789" max="12032" width="8.6640625" style="110"/>
    <col min="12033" max="12033" width="26.6640625" style="110" customWidth="1"/>
    <col min="12034" max="12034" width="10.44140625" style="110" customWidth="1"/>
    <col min="12035" max="12036" width="9.33203125" style="110" customWidth="1"/>
    <col min="12037" max="12037" width="10.44140625" style="110" customWidth="1"/>
    <col min="12038" max="12041" width="9.33203125" style="110" customWidth="1"/>
    <col min="12042" max="12043" width="10.44140625" style="110" customWidth="1"/>
    <col min="12044" max="12044" width="2.109375" style="110" customWidth="1"/>
    <col min="12045" max="12288" width="8.6640625" style="110"/>
    <col min="12289" max="12289" width="26.6640625" style="110" customWidth="1"/>
    <col min="12290" max="12290" width="10.44140625" style="110" customWidth="1"/>
    <col min="12291" max="12292" width="9.33203125" style="110" customWidth="1"/>
    <col min="12293" max="12293" width="10.44140625" style="110" customWidth="1"/>
    <col min="12294" max="12297" width="9.33203125" style="110" customWidth="1"/>
    <col min="12298" max="12299" width="10.44140625" style="110" customWidth="1"/>
    <col min="12300" max="12300" width="2.109375" style="110" customWidth="1"/>
    <col min="12301" max="12544" width="8.6640625" style="110"/>
    <col min="12545" max="12545" width="26.6640625" style="110" customWidth="1"/>
    <col min="12546" max="12546" width="10.44140625" style="110" customWidth="1"/>
    <col min="12547" max="12548" width="9.33203125" style="110" customWidth="1"/>
    <col min="12549" max="12549" width="10.44140625" style="110" customWidth="1"/>
    <col min="12550" max="12553" width="9.33203125" style="110" customWidth="1"/>
    <col min="12554" max="12555" width="10.44140625" style="110" customWidth="1"/>
    <col min="12556" max="12556" width="2.109375" style="110" customWidth="1"/>
    <col min="12557" max="12800" width="8.6640625" style="110"/>
    <col min="12801" max="12801" width="26.6640625" style="110" customWidth="1"/>
    <col min="12802" max="12802" width="10.44140625" style="110" customWidth="1"/>
    <col min="12803" max="12804" width="9.33203125" style="110" customWidth="1"/>
    <col min="12805" max="12805" width="10.44140625" style="110" customWidth="1"/>
    <col min="12806" max="12809" width="9.33203125" style="110" customWidth="1"/>
    <col min="12810" max="12811" width="10.44140625" style="110" customWidth="1"/>
    <col min="12812" max="12812" width="2.109375" style="110" customWidth="1"/>
    <col min="12813" max="13056" width="8.6640625" style="110"/>
    <col min="13057" max="13057" width="26.6640625" style="110" customWidth="1"/>
    <col min="13058" max="13058" width="10.44140625" style="110" customWidth="1"/>
    <col min="13059" max="13060" width="9.33203125" style="110" customWidth="1"/>
    <col min="13061" max="13061" width="10.44140625" style="110" customWidth="1"/>
    <col min="13062" max="13065" width="9.33203125" style="110" customWidth="1"/>
    <col min="13066" max="13067" width="10.44140625" style="110" customWidth="1"/>
    <col min="13068" max="13068" width="2.109375" style="110" customWidth="1"/>
    <col min="13069" max="13312" width="8.6640625" style="110"/>
    <col min="13313" max="13313" width="26.6640625" style="110" customWidth="1"/>
    <col min="13314" max="13314" width="10.44140625" style="110" customWidth="1"/>
    <col min="13315" max="13316" width="9.33203125" style="110" customWidth="1"/>
    <col min="13317" max="13317" width="10.44140625" style="110" customWidth="1"/>
    <col min="13318" max="13321" width="9.33203125" style="110" customWidth="1"/>
    <col min="13322" max="13323" width="10.44140625" style="110" customWidth="1"/>
    <col min="13324" max="13324" width="2.109375" style="110" customWidth="1"/>
    <col min="13325" max="13568" width="8.6640625" style="110"/>
    <col min="13569" max="13569" width="26.6640625" style="110" customWidth="1"/>
    <col min="13570" max="13570" width="10.44140625" style="110" customWidth="1"/>
    <col min="13571" max="13572" width="9.33203125" style="110" customWidth="1"/>
    <col min="13573" max="13573" width="10.44140625" style="110" customWidth="1"/>
    <col min="13574" max="13577" width="9.33203125" style="110" customWidth="1"/>
    <col min="13578" max="13579" width="10.44140625" style="110" customWidth="1"/>
    <col min="13580" max="13580" width="2.109375" style="110" customWidth="1"/>
    <col min="13581" max="13824" width="8.6640625" style="110"/>
    <col min="13825" max="13825" width="26.6640625" style="110" customWidth="1"/>
    <col min="13826" max="13826" width="10.44140625" style="110" customWidth="1"/>
    <col min="13827" max="13828" width="9.33203125" style="110" customWidth="1"/>
    <col min="13829" max="13829" width="10.44140625" style="110" customWidth="1"/>
    <col min="13830" max="13833" width="9.33203125" style="110" customWidth="1"/>
    <col min="13834" max="13835" width="10.44140625" style="110" customWidth="1"/>
    <col min="13836" max="13836" width="2.109375" style="110" customWidth="1"/>
    <col min="13837" max="14080" width="8.6640625" style="110"/>
    <col min="14081" max="14081" width="26.6640625" style="110" customWidth="1"/>
    <col min="14082" max="14082" width="10.44140625" style="110" customWidth="1"/>
    <col min="14083" max="14084" width="9.33203125" style="110" customWidth="1"/>
    <col min="14085" max="14085" width="10.44140625" style="110" customWidth="1"/>
    <col min="14086" max="14089" width="9.33203125" style="110" customWidth="1"/>
    <col min="14090" max="14091" width="10.44140625" style="110" customWidth="1"/>
    <col min="14092" max="14092" width="2.109375" style="110" customWidth="1"/>
    <col min="14093" max="14336" width="8.6640625" style="110"/>
    <col min="14337" max="14337" width="26.6640625" style="110" customWidth="1"/>
    <col min="14338" max="14338" width="10.44140625" style="110" customWidth="1"/>
    <col min="14339" max="14340" width="9.33203125" style="110" customWidth="1"/>
    <col min="14341" max="14341" width="10.44140625" style="110" customWidth="1"/>
    <col min="14342" max="14345" width="9.33203125" style="110" customWidth="1"/>
    <col min="14346" max="14347" width="10.44140625" style="110" customWidth="1"/>
    <col min="14348" max="14348" width="2.109375" style="110" customWidth="1"/>
    <col min="14349" max="14592" width="8.6640625" style="110"/>
    <col min="14593" max="14593" width="26.6640625" style="110" customWidth="1"/>
    <col min="14594" max="14594" width="10.44140625" style="110" customWidth="1"/>
    <col min="14595" max="14596" width="9.33203125" style="110" customWidth="1"/>
    <col min="14597" max="14597" width="10.44140625" style="110" customWidth="1"/>
    <col min="14598" max="14601" width="9.33203125" style="110" customWidth="1"/>
    <col min="14602" max="14603" width="10.44140625" style="110" customWidth="1"/>
    <col min="14604" max="14604" width="2.109375" style="110" customWidth="1"/>
    <col min="14605" max="14848" width="8.6640625" style="110"/>
    <col min="14849" max="14849" width="26.6640625" style="110" customWidth="1"/>
    <col min="14850" max="14850" width="10.44140625" style="110" customWidth="1"/>
    <col min="14851" max="14852" width="9.33203125" style="110" customWidth="1"/>
    <col min="14853" max="14853" width="10.44140625" style="110" customWidth="1"/>
    <col min="14854" max="14857" width="9.33203125" style="110" customWidth="1"/>
    <col min="14858" max="14859" width="10.44140625" style="110" customWidth="1"/>
    <col min="14860" max="14860" width="2.109375" style="110" customWidth="1"/>
    <col min="14861" max="15104" width="8.6640625" style="110"/>
    <col min="15105" max="15105" width="26.6640625" style="110" customWidth="1"/>
    <col min="15106" max="15106" width="10.44140625" style="110" customWidth="1"/>
    <col min="15107" max="15108" width="9.33203125" style="110" customWidth="1"/>
    <col min="15109" max="15109" width="10.44140625" style="110" customWidth="1"/>
    <col min="15110" max="15113" width="9.33203125" style="110" customWidth="1"/>
    <col min="15114" max="15115" width="10.44140625" style="110" customWidth="1"/>
    <col min="15116" max="15116" width="2.109375" style="110" customWidth="1"/>
    <col min="15117" max="15360" width="8.6640625" style="110"/>
    <col min="15361" max="15361" width="26.6640625" style="110" customWidth="1"/>
    <col min="15362" max="15362" width="10.44140625" style="110" customWidth="1"/>
    <col min="15363" max="15364" width="9.33203125" style="110" customWidth="1"/>
    <col min="15365" max="15365" width="10.44140625" style="110" customWidth="1"/>
    <col min="15366" max="15369" width="9.33203125" style="110" customWidth="1"/>
    <col min="15370" max="15371" width="10.44140625" style="110" customWidth="1"/>
    <col min="15372" max="15372" width="2.109375" style="110" customWidth="1"/>
    <col min="15373" max="15616" width="8.6640625" style="110"/>
    <col min="15617" max="15617" width="26.6640625" style="110" customWidth="1"/>
    <col min="15618" max="15618" width="10.44140625" style="110" customWidth="1"/>
    <col min="15619" max="15620" width="9.33203125" style="110" customWidth="1"/>
    <col min="15621" max="15621" width="10.44140625" style="110" customWidth="1"/>
    <col min="15622" max="15625" width="9.33203125" style="110" customWidth="1"/>
    <col min="15626" max="15627" width="10.44140625" style="110" customWidth="1"/>
    <col min="15628" max="15628" width="2.109375" style="110" customWidth="1"/>
    <col min="15629" max="15872" width="8.6640625" style="110"/>
    <col min="15873" max="15873" width="26.6640625" style="110" customWidth="1"/>
    <col min="15874" max="15874" width="10.44140625" style="110" customWidth="1"/>
    <col min="15875" max="15876" width="9.33203125" style="110" customWidth="1"/>
    <col min="15877" max="15877" width="10.44140625" style="110" customWidth="1"/>
    <col min="15878" max="15881" width="9.33203125" style="110" customWidth="1"/>
    <col min="15882" max="15883" width="10.44140625" style="110" customWidth="1"/>
    <col min="15884" max="15884" width="2.109375" style="110" customWidth="1"/>
    <col min="15885" max="16128" width="8.6640625" style="110"/>
    <col min="16129" max="16129" width="26.6640625" style="110" customWidth="1"/>
    <col min="16130" max="16130" width="10.44140625" style="110" customWidth="1"/>
    <col min="16131" max="16132" width="9.33203125" style="110" customWidth="1"/>
    <col min="16133" max="16133" width="10.44140625" style="110" customWidth="1"/>
    <col min="16134" max="16137" width="9.33203125" style="110" customWidth="1"/>
    <col min="16138" max="16139" width="10.44140625" style="110" customWidth="1"/>
    <col min="16140" max="16140" width="2.109375" style="110" customWidth="1"/>
    <col min="16141" max="16384" width="8.6640625" style="110"/>
  </cols>
  <sheetData>
    <row r="1" spans="1:14" x14ac:dyDescent="0.3">
      <c r="A1" s="241" t="s">
        <v>99</v>
      </c>
      <c r="B1" s="242"/>
      <c r="C1" s="242"/>
      <c r="D1" s="242"/>
      <c r="E1" s="242"/>
      <c r="F1" s="242"/>
      <c r="G1" s="242"/>
      <c r="H1" s="242"/>
      <c r="I1" s="242"/>
      <c r="J1" s="242"/>
      <c r="K1" s="243"/>
    </row>
    <row r="2" spans="1:14" x14ac:dyDescent="0.3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4" x14ac:dyDescent="0.3">
      <c r="A3" s="244" t="s">
        <v>100</v>
      </c>
      <c r="B3" s="245"/>
      <c r="C3" s="245"/>
      <c r="D3" s="245"/>
      <c r="E3" s="245"/>
      <c r="F3" s="245"/>
      <c r="G3" s="245"/>
      <c r="H3" s="245"/>
      <c r="I3" s="245"/>
      <c r="J3" s="245"/>
      <c r="K3" s="246"/>
    </row>
    <row r="4" spans="1:14" x14ac:dyDescent="0.3">
      <c r="A4" s="247"/>
      <c r="B4" s="247"/>
      <c r="C4" s="247"/>
      <c r="D4" s="247"/>
      <c r="E4" s="247"/>
      <c r="F4" s="248"/>
      <c r="G4" s="249" t="s">
        <v>101</v>
      </c>
      <c r="H4" s="250"/>
      <c r="I4" s="250"/>
      <c r="J4" s="251"/>
      <c r="K4" s="112"/>
    </row>
    <row r="5" spans="1:14" ht="52.8" x14ac:dyDescent="0.3">
      <c r="A5" s="113"/>
      <c r="B5" s="114" t="s">
        <v>102</v>
      </c>
      <c r="C5" s="114" t="s">
        <v>103</v>
      </c>
      <c r="D5" s="114" t="s">
        <v>104</v>
      </c>
      <c r="E5" s="114" t="s">
        <v>105</v>
      </c>
      <c r="F5" s="114" t="s">
        <v>106</v>
      </c>
      <c r="G5" s="115" t="s">
        <v>107</v>
      </c>
      <c r="H5" s="115" t="s">
        <v>108</v>
      </c>
      <c r="I5" s="115" t="s">
        <v>109</v>
      </c>
      <c r="J5" s="115" t="s">
        <v>110</v>
      </c>
      <c r="K5" s="114" t="s">
        <v>111</v>
      </c>
    </row>
    <row r="6" spans="1:14" x14ac:dyDescent="0.3">
      <c r="A6" s="116" t="s">
        <v>112</v>
      </c>
      <c r="B6" s="117">
        <v>1.5E-3</v>
      </c>
      <c r="C6" s="117">
        <v>1.5E-3</v>
      </c>
      <c r="D6" s="118">
        <v>1.0200000000000001E-2</v>
      </c>
      <c r="E6" s="118">
        <v>3.2000000000000002E-3</v>
      </c>
      <c r="F6" s="118">
        <v>5.0000000000000001E-3</v>
      </c>
      <c r="G6" s="119">
        <v>0.03</v>
      </c>
      <c r="H6" s="118">
        <v>6.4999999999999997E-3</v>
      </c>
      <c r="I6" s="118">
        <v>0.03</v>
      </c>
      <c r="J6" s="118">
        <v>0</v>
      </c>
      <c r="K6" s="118">
        <f>TRUNC((((1+B6+E6+F6)*(1+D6)*(1+C6))/(1-SUM(G6:J6))-1),4)</f>
        <v>9.4200000000000006E-2</v>
      </c>
      <c r="M6" s="120">
        <f>N6-K6</f>
        <v>0.1779</v>
      </c>
      <c r="N6" s="118">
        <v>0.27210000000000001</v>
      </c>
    </row>
    <row r="7" spans="1:14" x14ac:dyDescent="0.3">
      <c r="A7" s="121"/>
      <c r="B7" s="122"/>
      <c r="C7" s="122"/>
      <c r="D7" s="122"/>
      <c r="E7" s="122"/>
      <c r="F7" s="122"/>
      <c r="H7" s="122"/>
      <c r="I7" s="122"/>
      <c r="J7" s="122"/>
      <c r="K7" s="122"/>
      <c r="N7" s="118"/>
    </row>
    <row r="8" spans="1:14" x14ac:dyDescent="0.3">
      <c r="A8" s="244" t="s">
        <v>113</v>
      </c>
      <c r="B8" s="245"/>
      <c r="C8" s="245"/>
      <c r="D8" s="245"/>
      <c r="E8" s="245"/>
      <c r="F8" s="245"/>
      <c r="G8" s="245"/>
      <c r="H8" s="245"/>
      <c r="I8" s="245"/>
      <c r="J8" s="245"/>
      <c r="K8" s="246"/>
    </row>
    <row r="9" spans="1:14" x14ac:dyDescent="0.3">
      <c r="A9" s="252"/>
      <c r="B9" s="252"/>
      <c r="C9" s="252"/>
      <c r="D9" s="252"/>
      <c r="E9" s="252"/>
      <c r="F9" s="253"/>
      <c r="G9" s="249" t="s">
        <v>101</v>
      </c>
      <c r="H9" s="250"/>
      <c r="I9" s="250"/>
      <c r="J9" s="251"/>
      <c r="K9" s="112"/>
    </row>
    <row r="10" spans="1:14" ht="52.8" x14ac:dyDescent="0.3">
      <c r="A10" s="113"/>
      <c r="B10" s="114" t="s">
        <v>102</v>
      </c>
      <c r="C10" s="114" t="s">
        <v>103</v>
      </c>
      <c r="D10" s="114" t="s">
        <v>104</v>
      </c>
      <c r="E10" s="114" t="s">
        <v>105</v>
      </c>
      <c r="F10" s="114" t="s">
        <v>106</v>
      </c>
      <c r="G10" s="115" t="s">
        <v>107</v>
      </c>
      <c r="H10" s="115" t="s">
        <v>108</v>
      </c>
      <c r="I10" s="115" t="s">
        <v>109</v>
      </c>
      <c r="J10" s="115" t="s">
        <v>110</v>
      </c>
      <c r="K10" s="114" t="s">
        <v>111</v>
      </c>
    </row>
    <row r="11" spans="1:14" x14ac:dyDescent="0.3">
      <c r="A11" s="116" t="s">
        <v>112</v>
      </c>
      <c r="B11" s="117">
        <v>1.5E-3</v>
      </c>
      <c r="C11" s="117">
        <v>1.5E-3</v>
      </c>
      <c r="D11" s="118">
        <v>8.5000000000000006E-3</v>
      </c>
      <c r="E11" s="118">
        <v>3.0000000000000001E-3</v>
      </c>
      <c r="F11" s="118">
        <v>5.5999999999999999E-3</v>
      </c>
      <c r="G11" s="119">
        <v>0.03</v>
      </c>
      <c r="H11" s="118">
        <v>6.4999999999999997E-3</v>
      </c>
      <c r="I11" s="118">
        <v>0.03</v>
      </c>
      <c r="J11" s="118">
        <v>0</v>
      </c>
      <c r="K11" s="118">
        <f>TRUNC((((1+B11+E11+F11)*(1+D11)*(1+C11))/(1-SUM(G11:J11))-1),4)</f>
        <v>9.2799999999999994E-2</v>
      </c>
      <c r="M11" s="120">
        <f>N11-K11</f>
        <v>9.7000000000000003E-2</v>
      </c>
      <c r="N11" s="118">
        <v>0.1898</v>
      </c>
    </row>
    <row r="12" spans="1:14" s="127" customFormat="1" x14ac:dyDescent="0.3">
      <c r="A12" s="124"/>
      <c r="B12" s="125"/>
      <c r="C12" s="125"/>
      <c r="D12" s="125"/>
      <c r="E12" s="125"/>
      <c r="F12" s="125"/>
      <c r="G12" s="126"/>
      <c r="H12" s="125"/>
      <c r="I12" s="125"/>
      <c r="J12" s="125"/>
      <c r="K12" s="125"/>
    </row>
    <row r="13" spans="1:14" s="127" customFormat="1" x14ac:dyDescent="0.3">
      <c r="B13" s="126"/>
      <c r="C13" s="126"/>
      <c r="D13" s="126"/>
      <c r="E13" s="126"/>
      <c r="F13" s="126"/>
      <c r="G13" s="126"/>
      <c r="H13" s="126"/>
      <c r="I13" s="126"/>
      <c r="J13" s="126"/>
      <c r="K13" s="126"/>
    </row>
    <row r="14" spans="1:14" s="127" customFormat="1" x14ac:dyDescent="0.3">
      <c r="B14" s="126"/>
      <c r="C14" s="126"/>
      <c r="D14" s="126"/>
      <c r="E14" s="126"/>
      <c r="F14" s="126"/>
      <c r="G14" s="126"/>
      <c r="H14" s="126"/>
      <c r="I14" s="126"/>
      <c r="J14" s="126"/>
      <c r="K14" s="126"/>
    </row>
    <row r="15" spans="1:14" s="127" customFormat="1" x14ac:dyDescent="0.3">
      <c r="B15" s="126"/>
      <c r="C15" s="126"/>
      <c r="D15" s="126"/>
      <c r="E15" s="126"/>
      <c r="F15" s="126"/>
      <c r="G15" s="126"/>
      <c r="H15" s="126"/>
      <c r="I15" s="126"/>
      <c r="J15" s="126"/>
      <c r="K15" s="126"/>
    </row>
    <row r="16" spans="1:14" s="127" customFormat="1" ht="19.2" customHeight="1" x14ac:dyDescent="0.3">
      <c r="A16" s="240"/>
      <c r="B16" s="240"/>
      <c r="C16" s="240"/>
      <c r="D16" s="240"/>
      <c r="E16" s="240"/>
      <c r="F16" s="240"/>
      <c r="G16" s="240"/>
      <c r="H16" s="240"/>
      <c r="I16" s="240"/>
      <c r="J16" s="240"/>
      <c r="K16" s="240"/>
    </row>
    <row r="17" spans="2:11" s="127" customFormat="1" x14ac:dyDescent="0.3">
      <c r="B17" s="126"/>
      <c r="C17" s="126"/>
      <c r="D17" s="126"/>
      <c r="E17" s="126"/>
      <c r="F17" s="126"/>
      <c r="G17" s="126"/>
      <c r="H17" s="126"/>
      <c r="I17" s="126"/>
      <c r="J17" s="126"/>
      <c r="K17" s="126"/>
    </row>
    <row r="18" spans="2:11" s="127" customFormat="1" x14ac:dyDescent="0.3">
      <c r="B18" s="126"/>
      <c r="C18" s="126"/>
      <c r="D18" s="126"/>
      <c r="E18" s="126"/>
      <c r="F18" s="126"/>
      <c r="G18" s="126"/>
      <c r="H18" s="126"/>
      <c r="I18" s="126"/>
      <c r="J18" s="126"/>
      <c r="K18" s="126"/>
    </row>
    <row r="19" spans="2:11" s="127" customFormat="1" x14ac:dyDescent="0.3">
      <c r="B19" s="126"/>
      <c r="C19" s="126"/>
      <c r="D19" s="126"/>
      <c r="E19" s="126"/>
      <c r="F19" s="126"/>
      <c r="G19" s="126"/>
      <c r="H19" s="126"/>
      <c r="I19" s="126"/>
      <c r="J19" s="126"/>
      <c r="K19" s="126"/>
    </row>
    <row r="20" spans="2:11" s="127" customFormat="1" x14ac:dyDescent="0.3">
      <c r="B20" s="126"/>
      <c r="C20" s="126"/>
      <c r="D20" s="126"/>
      <c r="E20" s="126"/>
      <c r="F20" s="126"/>
      <c r="G20" s="126"/>
      <c r="H20" s="126"/>
      <c r="I20" s="126"/>
      <c r="J20" s="126"/>
      <c r="K20" s="126"/>
    </row>
    <row r="21" spans="2:11" s="127" customFormat="1" x14ac:dyDescent="0.3">
      <c r="B21" s="126"/>
      <c r="C21" s="126"/>
      <c r="D21" s="126"/>
      <c r="E21" s="126"/>
      <c r="F21" s="126"/>
      <c r="G21" s="126"/>
      <c r="H21" s="126"/>
      <c r="I21" s="126"/>
      <c r="J21" s="126"/>
      <c r="K21" s="126"/>
    </row>
    <row r="22" spans="2:11" s="127" customFormat="1" x14ac:dyDescent="0.3">
      <c r="B22" s="126"/>
      <c r="C22" s="126"/>
      <c r="D22" s="126"/>
      <c r="E22" s="126"/>
      <c r="F22" s="126"/>
      <c r="G22" s="126"/>
      <c r="H22" s="126"/>
      <c r="I22" s="126"/>
      <c r="J22" s="126"/>
      <c r="K22" s="126"/>
    </row>
    <row r="23" spans="2:11" s="127" customFormat="1" x14ac:dyDescent="0.3">
      <c r="B23" s="126"/>
      <c r="C23" s="126"/>
      <c r="D23" s="126"/>
      <c r="E23" s="126"/>
      <c r="F23" s="126"/>
      <c r="G23" s="126"/>
      <c r="H23" s="126"/>
      <c r="I23" s="126"/>
      <c r="J23" s="126"/>
      <c r="K23" s="126"/>
    </row>
    <row r="24" spans="2:11" s="127" customFormat="1" x14ac:dyDescent="0.3">
      <c r="B24" s="126"/>
      <c r="C24" s="126"/>
      <c r="D24" s="126"/>
      <c r="E24" s="126"/>
      <c r="F24" s="126"/>
      <c r="G24" s="126"/>
      <c r="H24" s="126"/>
      <c r="I24" s="126"/>
      <c r="J24" s="126"/>
      <c r="K24" s="126"/>
    </row>
    <row r="25" spans="2:11" s="127" customFormat="1" x14ac:dyDescent="0.3">
      <c r="B25" s="126"/>
      <c r="C25" s="126"/>
      <c r="D25" s="126"/>
      <c r="E25" s="126"/>
      <c r="F25" s="126"/>
      <c r="G25" s="126"/>
      <c r="H25" s="126"/>
      <c r="I25" s="126"/>
      <c r="J25" s="126"/>
      <c r="K25" s="126"/>
    </row>
    <row r="26" spans="2:11" s="127" customFormat="1" x14ac:dyDescent="0.3">
      <c r="B26" s="126"/>
      <c r="C26" s="126"/>
      <c r="D26" s="126"/>
      <c r="E26" s="126"/>
      <c r="F26" s="126"/>
      <c r="G26" s="126"/>
      <c r="H26" s="126"/>
      <c r="I26" s="126"/>
      <c r="J26" s="126"/>
      <c r="K26" s="126"/>
    </row>
    <row r="27" spans="2:11" s="127" customFormat="1" x14ac:dyDescent="0.3">
      <c r="B27" s="126"/>
      <c r="C27" s="126"/>
      <c r="D27" s="126"/>
      <c r="E27" s="126"/>
      <c r="F27" s="126"/>
      <c r="G27" s="126"/>
      <c r="H27" s="126"/>
      <c r="I27" s="126"/>
      <c r="J27" s="126"/>
      <c r="K27" s="126"/>
    </row>
    <row r="28" spans="2:11" s="127" customFormat="1" x14ac:dyDescent="0.3">
      <c r="B28" s="126"/>
      <c r="C28" s="126"/>
      <c r="D28" s="126"/>
      <c r="E28" s="126"/>
      <c r="F28" s="126"/>
      <c r="G28" s="126"/>
      <c r="H28" s="126"/>
      <c r="I28" s="126"/>
      <c r="J28" s="126"/>
      <c r="K28" s="126"/>
    </row>
    <row r="29" spans="2:11" s="127" customFormat="1" x14ac:dyDescent="0.3">
      <c r="B29" s="126"/>
      <c r="C29" s="126"/>
      <c r="D29" s="126"/>
      <c r="E29" s="126"/>
      <c r="F29" s="126"/>
      <c r="G29" s="126"/>
      <c r="H29" s="126"/>
      <c r="I29" s="126"/>
      <c r="J29" s="126"/>
      <c r="K29" s="126"/>
    </row>
    <row r="30" spans="2:11" s="127" customFormat="1" x14ac:dyDescent="0.3">
      <c r="B30" s="126"/>
      <c r="C30" s="126"/>
      <c r="D30" s="126"/>
      <c r="E30" s="126"/>
      <c r="F30" s="126"/>
      <c r="G30" s="126"/>
      <c r="H30" s="126"/>
      <c r="I30" s="126"/>
      <c r="J30" s="126"/>
      <c r="K30" s="126"/>
    </row>
    <row r="31" spans="2:11" s="127" customFormat="1" x14ac:dyDescent="0.3">
      <c r="B31" s="126"/>
      <c r="C31" s="126"/>
      <c r="D31" s="126"/>
      <c r="E31" s="126"/>
      <c r="F31" s="126"/>
      <c r="G31" s="126"/>
      <c r="H31" s="126"/>
      <c r="I31" s="126"/>
      <c r="J31" s="126"/>
      <c r="K31" s="126"/>
    </row>
    <row r="32" spans="2:11" s="127" customFormat="1" ht="13.2" customHeight="1" x14ac:dyDescent="0.3">
      <c r="B32" s="126"/>
      <c r="C32" s="126"/>
      <c r="D32" s="126"/>
      <c r="E32" s="126"/>
      <c r="F32" s="126"/>
      <c r="G32" s="126"/>
      <c r="H32" s="126"/>
      <c r="I32" s="126"/>
      <c r="J32" s="126"/>
      <c r="K32" s="126"/>
    </row>
    <row r="33" spans="2:11" s="127" customFormat="1" x14ac:dyDescent="0.3">
      <c r="B33" s="126"/>
      <c r="C33" s="126"/>
      <c r="D33" s="126"/>
      <c r="E33" s="126"/>
      <c r="F33" s="126"/>
      <c r="G33" s="126"/>
      <c r="H33" s="126"/>
      <c r="I33" s="126"/>
      <c r="J33" s="126"/>
      <c r="K33" s="126"/>
    </row>
    <row r="34" spans="2:11" s="127" customFormat="1" x14ac:dyDescent="0.3">
      <c r="B34" s="126"/>
      <c r="C34" s="126"/>
      <c r="D34" s="126"/>
      <c r="E34" s="126"/>
      <c r="F34" s="126"/>
      <c r="G34" s="126"/>
      <c r="H34" s="126"/>
      <c r="I34" s="126"/>
      <c r="J34" s="126"/>
      <c r="K34" s="126"/>
    </row>
    <row r="35" spans="2:11" s="127" customFormat="1" x14ac:dyDescent="0.3">
      <c r="B35" s="126"/>
      <c r="C35" s="126"/>
      <c r="D35" s="126"/>
      <c r="E35" s="126"/>
      <c r="F35" s="126"/>
      <c r="G35" s="126"/>
      <c r="H35" s="126"/>
      <c r="I35" s="126"/>
      <c r="J35" s="126"/>
      <c r="K35" s="126"/>
    </row>
    <row r="36" spans="2:11" s="127" customFormat="1" x14ac:dyDescent="0.3">
      <c r="B36" s="126"/>
      <c r="C36" s="126"/>
      <c r="D36" s="126"/>
      <c r="E36" s="126"/>
      <c r="F36" s="126"/>
      <c r="G36" s="126"/>
      <c r="H36" s="126"/>
      <c r="I36" s="126"/>
      <c r="J36" s="126"/>
      <c r="K36" s="126"/>
    </row>
    <row r="37" spans="2:11" s="127" customFormat="1" x14ac:dyDescent="0.3">
      <c r="B37" s="126"/>
      <c r="C37" s="126"/>
      <c r="D37" s="126"/>
      <c r="E37" s="126"/>
      <c r="F37" s="126"/>
      <c r="G37" s="126"/>
      <c r="H37" s="126"/>
      <c r="I37" s="126"/>
      <c r="J37" s="126"/>
      <c r="K37" s="126"/>
    </row>
    <row r="38" spans="2:11" s="127" customFormat="1" x14ac:dyDescent="0.3">
      <c r="B38" s="126"/>
      <c r="C38" s="126"/>
      <c r="D38" s="126"/>
      <c r="E38" s="126"/>
      <c r="F38" s="126"/>
      <c r="G38" s="126"/>
      <c r="H38" s="126"/>
      <c r="I38" s="126"/>
      <c r="J38" s="126"/>
      <c r="K38" s="126"/>
    </row>
    <row r="39" spans="2:11" s="127" customFormat="1" x14ac:dyDescent="0.3">
      <c r="B39" s="126"/>
      <c r="C39" s="126"/>
      <c r="D39" s="126"/>
      <c r="E39" s="126"/>
      <c r="F39" s="126"/>
      <c r="G39" s="126"/>
      <c r="H39" s="126"/>
      <c r="I39" s="126"/>
      <c r="J39" s="126"/>
      <c r="K39" s="126"/>
    </row>
    <row r="40" spans="2:11" s="127" customFormat="1" x14ac:dyDescent="0.3">
      <c r="B40" s="126"/>
      <c r="C40" s="126"/>
      <c r="D40" s="126"/>
      <c r="E40" s="126"/>
      <c r="F40" s="126"/>
      <c r="G40" s="126"/>
      <c r="H40" s="126"/>
      <c r="I40" s="126"/>
      <c r="J40" s="126"/>
      <c r="K40" s="126"/>
    </row>
    <row r="41" spans="2:11" s="127" customFormat="1" x14ac:dyDescent="0.3">
      <c r="B41" s="126"/>
      <c r="C41" s="126"/>
      <c r="D41" s="126"/>
      <c r="E41" s="126"/>
      <c r="F41" s="126"/>
      <c r="G41" s="126"/>
      <c r="H41" s="126"/>
      <c r="I41" s="126"/>
      <c r="J41" s="126"/>
      <c r="K41" s="126"/>
    </row>
    <row r="42" spans="2:11" s="127" customFormat="1" x14ac:dyDescent="0.3">
      <c r="B42" s="126"/>
      <c r="C42" s="126"/>
      <c r="D42" s="126"/>
      <c r="E42" s="126"/>
      <c r="F42" s="126"/>
      <c r="G42" s="126"/>
      <c r="H42" s="126"/>
      <c r="I42" s="126"/>
      <c r="J42" s="126"/>
      <c r="K42" s="126"/>
    </row>
    <row r="43" spans="2:11" s="127" customFormat="1" x14ac:dyDescent="0.3">
      <c r="B43" s="126"/>
      <c r="C43" s="126"/>
      <c r="D43" s="126"/>
      <c r="E43" s="126"/>
      <c r="F43" s="126"/>
      <c r="G43" s="126"/>
      <c r="H43" s="126"/>
      <c r="I43" s="126"/>
      <c r="J43" s="126"/>
      <c r="K43" s="126"/>
    </row>
    <row r="44" spans="2:11" s="127" customFormat="1" x14ac:dyDescent="0.3">
      <c r="B44" s="126"/>
      <c r="C44" s="126"/>
      <c r="D44" s="126"/>
      <c r="E44" s="126"/>
      <c r="F44" s="126"/>
      <c r="G44" s="126"/>
      <c r="H44" s="126"/>
      <c r="I44" s="126"/>
      <c r="J44" s="126"/>
      <c r="K44" s="126"/>
    </row>
    <row r="45" spans="2:11" s="127" customFormat="1" ht="13.2" customHeight="1" x14ac:dyDescent="0.3">
      <c r="B45" s="126"/>
      <c r="C45" s="126"/>
      <c r="D45" s="126"/>
      <c r="E45" s="126"/>
      <c r="F45" s="126"/>
      <c r="G45" s="126"/>
      <c r="H45" s="126"/>
      <c r="I45" s="126"/>
      <c r="J45" s="126"/>
      <c r="K45" s="126"/>
    </row>
    <row r="46" spans="2:11" s="127" customFormat="1" x14ac:dyDescent="0.3">
      <c r="B46" s="126"/>
      <c r="C46" s="126"/>
      <c r="D46" s="126"/>
      <c r="E46" s="126"/>
      <c r="F46" s="126"/>
      <c r="G46" s="126"/>
      <c r="H46" s="126"/>
      <c r="I46" s="126"/>
      <c r="J46" s="126"/>
      <c r="K46" s="126"/>
    </row>
    <row r="47" spans="2:11" s="127" customFormat="1" x14ac:dyDescent="0.3">
      <c r="B47" s="126"/>
      <c r="C47" s="126"/>
      <c r="D47" s="126"/>
      <c r="E47" s="126"/>
      <c r="F47" s="126"/>
      <c r="G47" s="126"/>
      <c r="H47" s="126"/>
      <c r="I47" s="126"/>
      <c r="J47" s="126"/>
      <c r="K47" s="126"/>
    </row>
    <row r="48" spans="2:11" s="127" customFormat="1" x14ac:dyDescent="0.3">
      <c r="B48" s="126"/>
      <c r="C48" s="126"/>
      <c r="D48" s="126"/>
      <c r="E48" s="126"/>
      <c r="F48" s="126"/>
      <c r="G48" s="126"/>
      <c r="H48" s="126"/>
      <c r="I48" s="126"/>
      <c r="J48" s="126"/>
      <c r="K48" s="126"/>
    </row>
    <row r="49" spans="1:11" s="127" customFormat="1" x14ac:dyDescent="0.3">
      <c r="B49" s="126"/>
      <c r="C49" s="126"/>
      <c r="D49" s="126"/>
      <c r="E49" s="126"/>
      <c r="F49" s="126"/>
      <c r="G49" s="126"/>
      <c r="H49" s="126"/>
      <c r="I49" s="126"/>
      <c r="J49" s="126"/>
      <c r="K49" s="126"/>
    </row>
    <row r="50" spans="1:11" s="127" customFormat="1" ht="13.2" customHeight="1" x14ac:dyDescent="0.3">
      <c r="A50" s="128"/>
      <c r="B50" s="126"/>
      <c r="C50" s="126"/>
      <c r="D50" s="126"/>
      <c r="E50" s="126"/>
      <c r="F50" s="126"/>
      <c r="G50" s="126"/>
      <c r="H50" s="126"/>
      <c r="I50" s="126"/>
      <c r="J50" s="126"/>
      <c r="K50" s="126"/>
    </row>
    <row r="51" spans="1:11" s="127" customFormat="1" x14ac:dyDescent="0.25">
      <c r="A51" s="129"/>
      <c r="B51" s="126"/>
      <c r="C51" s="126"/>
      <c r="D51" s="126"/>
      <c r="E51" s="126"/>
      <c r="F51" s="126"/>
      <c r="G51" s="126"/>
      <c r="H51" s="126"/>
      <c r="I51" s="126"/>
      <c r="J51" s="126"/>
      <c r="K51" s="126"/>
    </row>
    <row r="52" spans="1:11" s="127" customFormat="1" x14ac:dyDescent="0.25">
      <c r="A52" s="130"/>
      <c r="B52" s="126"/>
      <c r="C52" s="126"/>
      <c r="D52" s="126"/>
      <c r="E52" s="126"/>
      <c r="F52" s="126"/>
      <c r="G52" s="126"/>
      <c r="H52" s="126"/>
      <c r="I52" s="126"/>
      <c r="J52" s="126"/>
      <c r="K52" s="126"/>
    </row>
    <row r="53" spans="1:11" s="127" customFormat="1" x14ac:dyDescent="0.25">
      <c r="A53" s="129"/>
      <c r="B53" s="126"/>
      <c r="C53" s="126"/>
      <c r="D53" s="126"/>
      <c r="E53" s="126"/>
      <c r="F53" s="126"/>
      <c r="G53" s="126"/>
      <c r="H53" s="126"/>
      <c r="I53" s="126"/>
      <c r="J53" s="126"/>
      <c r="K53" s="126"/>
    </row>
    <row r="54" spans="1:11" s="127" customFormat="1" x14ac:dyDescent="0.25">
      <c r="A54" s="130"/>
      <c r="B54" s="126"/>
      <c r="C54" s="126"/>
      <c r="D54" s="126"/>
      <c r="E54" s="126"/>
      <c r="F54" s="126"/>
      <c r="G54" s="126"/>
      <c r="H54" s="126"/>
      <c r="I54" s="126"/>
      <c r="J54" s="126"/>
      <c r="K54" s="126"/>
    </row>
    <row r="55" spans="1:11" s="127" customFormat="1" x14ac:dyDescent="0.25">
      <c r="A55" s="129"/>
      <c r="B55" s="126"/>
      <c r="C55" s="126"/>
      <c r="D55" s="126"/>
      <c r="E55" s="126"/>
      <c r="F55" s="126"/>
      <c r="G55" s="126"/>
      <c r="H55" s="126"/>
      <c r="I55" s="126"/>
      <c r="J55" s="126"/>
      <c r="K55" s="126"/>
    </row>
    <row r="56" spans="1:11" s="127" customFormat="1" x14ac:dyDescent="0.25">
      <c r="A56" s="129"/>
      <c r="B56" s="126"/>
      <c r="C56" s="126"/>
      <c r="D56" s="126"/>
      <c r="E56" s="126"/>
      <c r="F56" s="126"/>
      <c r="G56" s="126"/>
      <c r="H56" s="126"/>
      <c r="I56" s="126"/>
      <c r="J56" s="126"/>
      <c r="K56" s="126"/>
    </row>
    <row r="57" spans="1:11" s="127" customFormat="1" x14ac:dyDescent="0.25">
      <c r="A57" s="129"/>
      <c r="B57" s="126"/>
      <c r="C57" s="126"/>
      <c r="D57" s="126"/>
      <c r="E57" s="126"/>
      <c r="F57" s="126"/>
      <c r="G57" s="126"/>
      <c r="H57" s="126"/>
      <c r="I57" s="126"/>
      <c r="J57" s="126"/>
      <c r="K57" s="126"/>
    </row>
    <row r="58" spans="1:11" s="127" customFormat="1" x14ac:dyDescent="0.25">
      <c r="A58" s="129"/>
      <c r="B58" s="126"/>
      <c r="C58" s="126"/>
      <c r="D58" s="126"/>
      <c r="E58" s="126"/>
      <c r="F58" s="126"/>
      <c r="G58" s="126"/>
      <c r="H58" s="126"/>
      <c r="I58" s="126"/>
      <c r="J58" s="126"/>
      <c r="K58" s="126"/>
    </row>
    <row r="59" spans="1:11" s="127" customFormat="1" x14ac:dyDescent="0.3">
      <c r="A59" s="131"/>
      <c r="B59" s="126"/>
      <c r="C59" s="126"/>
      <c r="D59" s="126"/>
      <c r="E59" s="126"/>
      <c r="F59" s="126"/>
      <c r="G59" s="126"/>
      <c r="H59" s="126"/>
      <c r="I59" s="126"/>
      <c r="J59" s="126"/>
      <c r="K59" s="126"/>
    </row>
    <row r="60" spans="1:11" s="127" customFormat="1" x14ac:dyDescent="0.3">
      <c r="A60" s="132"/>
      <c r="B60" s="126"/>
      <c r="C60" s="126"/>
      <c r="D60" s="126"/>
      <c r="E60" s="126"/>
      <c r="F60" s="126"/>
      <c r="G60" s="126"/>
      <c r="H60" s="126"/>
      <c r="I60" s="126"/>
      <c r="J60" s="126"/>
      <c r="K60" s="126"/>
    </row>
    <row r="61" spans="1:11" s="127" customFormat="1" x14ac:dyDescent="0.3">
      <c r="A61" s="131"/>
      <c r="B61" s="126"/>
      <c r="C61" s="126"/>
      <c r="D61" s="126"/>
      <c r="E61" s="126"/>
      <c r="F61" s="126"/>
      <c r="G61" s="126"/>
      <c r="H61" s="126"/>
      <c r="I61" s="126"/>
      <c r="J61" s="126"/>
      <c r="K61" s="126"/>
    </row>
    <row r="62" spans="1:11" s="127" customFormat="1" x14ac:dyDescent="0.3">
      <c r="A62" s="132"/>
      <c r="B62" s="126"/>
      <c r="C62" s="126"/>
      <c r="D62" s="126"/>
      <c r="E62" s="126"/>
      <c r="F62" s="126"/>
      <c r="G62" s="126"/>
      <c r="H62" s="126"/>
      <c r="I62" s="126"/>
      <c r="J62" s="126"/>
      <c r="K62" s="126"/>
    </row>
    <row r="63" spans="1:11" s="127" customFormat="1" x14ac:dyDescent="0.3">
      <c r="A63" s="131"/>
      <c r="B63" s="126"/>
      <c r="C63" s="126"/>
      <c r="D63" s="126"/>
      <c r="E63" s="126"/>
      <c r="F63" s="126"/>
      <c r="G63" s="126"/>
      <c r="H63" s="126"/>
      <c r="I63" s="126"/>
      <c r="J63" s="126"/>
      <c r="K63" s="126"/>
    </row>
    <row r="64" spans="1:11" s="127" customFormat="1" x14ac:dyDescent="0.3">
      <c r="A64" s="132"/>
      <c r="B64" s="126"/>
      <c r="C64" s="126"/>
      <c r="D64" s="126"/>
      <c r="E64" s="126"/>
      <c r="F64" s="126"/>
      <c r="G64" s="126"/>
      <c r="H64" s="126"/>
      <c r="I64" s="126"/>
      <c r="J64" s="126"/>
      <c r="K64" s="126"/>
    </row>
    <row r="65" spans="1:11" s="127" customFormat="1" x14ac:dyDescent="0.3">
      <c r="A65" s="131"/>
      <c r="B65" s="126"/>
      <c r="C65" s="126"/>
      <c r="D65" s="126"/>
      <c r="E65" s="126"/>
      <c r="F65" s="126"/>
      <c r="G65" s="126"/>
      <c r="H65" s="126"/>
      <c r="I65" s="126"/>
      <c r="J65" s="126"/>
      <c r="K65" s="126"/>
    </row>
    <row r="66" spans="1:11" s="127" customFormat="1" x14ac:dyDescent="0.3">
      <c r="A66" s="132"/>
      <c r="B66" s="126"/>
      <c r="C66" s="126"/>
      <c r="D66" s="126"/>
      <c r="E66" s="126"/>
      <c r="F66" s="126"/>
      <c r="G66" s="126"/>
      <c r="H66" s="126"/>
      <c r="I66" s="126"/>
      <c r="J66" s="126"/>
      <c r="K66" s="126"/>
    </row>
    <row r="67" spans="1:11" s="127" customFormat="1" x14ac:dyDescent="0.25">
      <c r="A67" s="129"/>
      <c r="B67" s="126"/>
      <c r="C67" s="126"/>
      <c r="D67" s="126"/>
      <c r="E67" s="126"/>
      <c r="F67" s="126"/>
      <c r="G67" s="126"/>
      <c r="H67" s="126"/>
      <c r="I67" s="126"/>
      <c r="J67" s="126"/>
      <c r="K67" s="126"/>
    </row>
    <row r="68" spans="1:11" s="127" customFormat="1" x14ac:dyDescent="0.25">
      <c r="A68" s="130"/>
      <c r="B68" s="126"/>
      <c r="C68" s="126"/>
      <c r="D68" s="126"/>
      <c r="E68" s="126"/>
      <c r="F68" s="126"/>
      <c r="G68" s="126"/>
      <c r="H68" s="126"/>
      <c r="I68" s="126"/>
      <c r="J68" s="126"/>
      <c r="K68" s="126"/>
    </row>
    <row r="69" spans="1:11" s="127" customFormat="1" x14ac:dyDescent="0.25">
      <c r="A69" s="129"/>
      <c r="B69" s="126"/>
      <c r="C69" s="126"/>
      <c r="D69" s="126"/>
      <c r="E69" s="126"/>
      <c r="F69" s="126"/>
      <c r="G69" s="126"/>
      <c r="H69" s="126"/>
      <c r="I69" s="126"/>
      <c r="J69" s="126"/>
      <c r="K69" s="126"/>
    </row>
    <row r="70" spans="1:11" s="127" customFormat="1" x14ac:dyDescent="0.25">
      <c r="A70" s="129"/>
      <c r="B70" s="126"/>
      <c r="C70" s="126"/>
      <c r="D70" s="126"/>
      <c r="E70" s="126"/>
      <c r="F70" s="126"/>
      <c r="G70" s="126"/>
      <c r="H70" s="126"/>
      <c r="I70" s="126"/>
      <c r="J70" s="126"/>
      <c r="K70" s="126"/>
    </row>
    <row r="71" spans="1:11" s="127" customFormat="1" x14ac:dyDescent="0.3">
      <c r="B71" s="126"/>
      <c r="C71" s="126"/>
      <c r="D71" s="126"/>
      <c r="E71" s="126"/>
      <c r="F71" s="126"/>
      <c r="G71" s="126"/>
      <c r="H71" s="126"/>
      <c r="I71" s="126"/>
      <c r="J71" s="126"/>
      <c r="K71" s="126"/>
    </row>
    <row r="72" spans="1:11" s="127" customFormat="1" x14ac:dyDescent="0.3">
      <c r="B72" s="126"/>
      <c r="C72" s="126"/>
      <c r="D72" s="126"/>
      <c r="E72" s="126"/>
      <c r="F72" s="126"/>
      <c r="G72" s="126"/>
      <c r="H72" s="126"/>
      <c r="I72" s="126"/>
      <c r="J72" s="126"/>
      <c r="K72" s="126"/>
    </row>
    <row r="73" spans="1:11" s="127" customFormat="1" x14ac:dyDescent="0.3">
      <c r="B73" s="126"/>
      <c r="C73" s="126"/>
      <c r="D73" s="126"/>
      <c r="E73" s="126"/>
      <c r="F73" s="126"/>
      <c r="G73" s="126"/>
      <c r="H73" s="126"/>
      <c r="I73" s="126"/>
      <c r="J73" s="126"/>
      <c r="K73" s="126"/>
    </row>
    <row r="74" spans="1:11" s="127" customFormat="1" x14ac:dyDescent="0.3">
      <c r="B74" s="126"/>
      <c r="C74" s="126"/>
      <c r="D74" s="126"/>
      <c r="E74" s="126"/>
      <c r="F74" s="126"/>
      <c r="G74" s="126"/>
      <c r="H74" s="126"/>
      <c r="I74" s="126"/>
      <c r="J74" s="126"/>
      <c r="K74" s="126"/>
    </row>
    <row r="75" spans="1:11" s="127" customFormat="1" x14ac:dyDescent="0.3">
      <c r="B75" s="126"/>
      <c r="C75" s="126"/>
      <c r="D75" s="126"/>
      <c r="E75" s="126"/>
      <c r="F75" s="126"/>
      <c r="G75" s="126"/>
      <c r="H75" s="126"/>
      <c r="I75" s="126"/>
      <c r="J75" s="126"/>
      <c r="K75" s="126"/>
    </row>
    <row r="76" spans="1:11" s="127" customFormat="1" x14ac:dyDescent="0.3">
      <c r="B76" s="126"/>
      <c r="C76" s="126"/>
      <c r="D76" s="126"/>
      <c r="E76" s="126"/>
      <c r="F76" s="126"/>
      <c r="G76" s="126"/>
      <c r="H76" s="126"/>
      <c r="I76" s="126"/>
      <c r="J76" s="126"/>
      <c r="K76" s="126"/>
    </row>
    <row r="77" spans="1:11" s="127" customFormat="1" x14ac:dyDescent="0.3">
      <c r="B77" s="126"/>
      <c r="C77" s="126"/>
      <c r="D77" s="126"/>
      <c r="E77" s="126"/>
      <c r="F77" s="126"/>
      <c r="G77" s="126"/>
      <c r="H77" s="126"/>
      <c r="I77" s="126"/>
      <c r="J77" s="126"/>
      <c r="K77" s="126"/>
    </row>
    <row r="78" spans="1:11" s="127" customFormat="1" x14ac:dyDescent="0.3">
      <c r="B78" s="126"/>
      <c r="C78" s="126"/>
      <c r="D78" s="126"/>
      <c r="E78" s="126"/>
      <c r="F78" s="126"/>
      <c r="G78" s="126"/>
      <c r="H78" s="126"/>
      <c r="I78" s="126"/>
      <c r="J78" s="126"/>
      <c r="K78" s="126"/>
    </row>
    <row r="79" spans="1:11" s="127" customFormat="1" x14ac:dyDescent="0.3">
      <c r="B79" s="126"/>
      <c r="C79" s="126"/>
      <c r="D79" s="126"/>
      <c r="E79" s="126"/>
      <c r="F79" s="126"/>
      <c r="G79" s="126"/>
      <c r="H79" s="126"/>
      <c r="I79" s="126"/>
      <c r="J79" s="126"/>
      <c r="K79" s="126"/>
    </row>
    <row r="80" spans="1:11" s="127" customFormat="1" x14ac:dyDescent="0.3">
      <c r="B80" s="126"/>
      <c r="C80" s="126"/>
      <c r="D80" s="126"/>
      <c r="E80" s="126"/>
      <c r="F80" s="126"/>
      <c r="G80" s="126"/>
      <c r="H80" s="126"/>
      <c r="I80" s="126"/>
      <c r="J80" s="126"/>
      <c r="K80" s="126"/>
    </row>
    <row r="81" spans="2:11" s="127" customFormat="1" x14ac:dyDescent="0.3">
      <c r="B81" s="126"/>
      <c r="C81" s="126"/>
      <c r="D81" s="126"/>
      <c r="E81" s="126"/>
      <c r="F81" s="126"/>
      <c r="G81" s="126"/>
      <c r="H81" s="126"/>
      <c r="I81" s="126"/>
      <c r="J81" s="126"/>
      <c r="K81" s="126"/>
    </row>
    <row r="82" spans="2:11" s="127" customFormat="1" x14ac:dyDescent="0.3">
      <c r="B82" s="126"/>
      <c r="C82" s="126"/>
      <c r="D82" s="126"/>
      <c r="E82" s="126"/>
      <c r="F82" s="126"/>
      <c r="G82" s="126"/>
      <c r="H82" s="126"/>
      <c r="I82" s="126"/>
      <c r="J82" s="126"/>
      <c r="K82" s="126"/>
    </row>
    <row r="83" spans="2:11" s="127" customFormat="1" x14ac:dyDescent="0.3">
      <c r="B83" s="126"/>
      <c r="C83" s="126"/>
      <c r="D83" s="126"/>
      <c r="E83" s="126"/>
      <c r="F83" s="126"/>
      <c r="G83" s="126"/>
      <c r="H83" s="126"/>
      <c r="I83" s="126"/>
      <c r="J83" s="126"/>
      <c r="K83" s="126"/>
    </row>
    <row r="84" spans="2:11" s="127" customFormat="1" x14ac:dyDescent="0.3">
      <c r="B84" s="126"/>
      <c r="C84" s="126"/>
      <c r="D84" s="126"/>
      <c r="E84" s="126"/>
      <c r="F84" s="126"/>
      <c r="G84" s="126"/>
      <c r="H84" s="126"/>
      <c r="I84" s="126"/>
      <c r="J84" s="126"/>
      <c r="K84" s="126"/>
    </row>
    <row r="85" spans="2:11" s="127" customFormat="1" x14ac:dyDescent="0.3">
      <c r="B85" s="126"/>
      <c r="C85" s="126"/>
      <c r="D85" s="126"/>
      <c r="E85" s="126"/>
      <c r="F85" s="126"/>
      <c r="G85" s="126"/>
      <c r="H85" s="126"/>
      <c r="I85" s="126"/>
      <c r="J85" s="126"/>
      <c r="K85" s="126"/>
    </row>
    <row r="86" spans="2:11" s="127" customFormat="1" x14ac:dyDescent="0.3">
      <c r="B86" s="126"/>
      <c r="C86" s="126"/>
      <c r="D86" s="126"/>
      <c r="E86" s="126"/>
      <c r="F86" s="126"/>
      <c r="G86" s="126"/>
      <c r="H86" s="126"/>
      <c r="I86" s="126"/>
      <c r="J86" s="126"/>
      <c r="K86" s="126"/>
    </row>
    <row r="87" spans="2:11" s="127" customFormat="1" x14ac:dyDescent="0.3">
      <c r="B87" s="126"/>
      <c r="C87" s="126"/>
      <c r="D87" s="126"/>
      <c r="E87" s="126"/>
      <c r="F87" s="126"/>
      <c r="G87" s="126"/>
      <c r="H87" s="126"/>
      <c r="I87" s="126"/>
      <c r="J87" s="126"/>
      <c r="K87" s="126"/>
    </row>
    <row r="88" spans="2:11" s="127" customFormat="1" x14ac:dyDescent="0.3">
      <c r="B88" s="126"/>
      <c r="C88" s="126"/>
      <c r="D88" s="126"/>
      <c r="E88" s="126"/>
      <c r="F88" s="126"/>
      <c r="G88" s="126"/>
      <c r="H88" s="126"/>
      <c r="I88" s="126"/>
      <c r="J88" s="126"/>
      <c r="K88" s="126"/>
    </row>
    <row r="89" spans="2:11" s="127" customFormat="1" x14ac:dyDescent="0.3">
      <c r="B89" s="126"/>
      <c r="C89" s="126"/>
      <c r="D89" s="126"/>
      <c r="E89" s="126"/>
      <c r="F89" s="126"/>
      <c r="G89" s="126"/>
      <c r="H89" s="126"/>
      <c r="I89" s="126"/>
      <c r="J89" s="126"/>
      <c r="K89" s="126"/>
    </row>
    <row r="90" spans="2:11" s="127" customFormat="1" x14ac:dyDescent="0.3">
      <c r="B90" s="126"/>
      <c r="C90" s="126"/>
      <c r="D90" s="126"/>
      <c r="E90" s="126"/>
      <c r="F90" s="126"/>
      <c r="G90" s="126"/>
      <c r="H90" s="126"/>
      <c r="I90" s="126"/>
      <c r="J90" s="126"/>
      <c r="K90" s="126"/>
    </row>
    <row r="91" spans="2:11" s="127" customFormat="1" x14ac:dyDescent="0.3">
      <c r="B91" s="126"/>
      <c r="C91" s="126"/>
      <c r="D91" s="126"/>
      <c r="E91" s="126"/>
      <c r="F91" s="126"/>
      <c r="G91" s="126"/>
      <c r="H91" s="126"/>
      <c r="I91" s="126"/>
      <c r="J91" s="126"/>
      <c r="K91" s="126"/>
    </row>
    <row r="92" spans="2:11" s="127" customFormat="1" x14ac:dyDescent="0.3">
      <c r="B92" s="126"/>
      <c r="C92" s="126"/>
      <c r="D92" s="126"/>
      <c r="E92" s="126"/>
      <c r="F92" s="126"/>
      <c r="G92" s="126"/>
      <c r="H92" s="126"/>
      <c r="I92" s="126"/>
      <c r="J92" s="126"/>
      <c r="K92" s="126"/>
    </row>
    <row r="93" spans="2:11" s="127" customFormat="1" x14ac:dyDescent="0.3">
      <c r="B93" s="126"/>
      <c r="C93" s="126"/>
      <c r="D93" s="126"/>
      <c r="E93" s="126"/>
      <c r="F93" s="126"/>
      <c r="G93" s="126"/>
      <c r="H93" s="126"/>
      <c r="I93" s="126"/>
      <c r="J93" s="126"/>
      <c r="K93" s="126"/>
    </row>
    <row r="94" spans="2:11" s="127" customFormat="1" x14ac:dyDescent="0.3">
      <c r="B94" s="126"/>
      <c r="C94" s="126"/>
      <c r="D94" s="126"/>
      <c r="E94" s="126"/>
      <c r="F94" s="126"/>
      <c r="G94" s="126"/>
      <c r="H94" s="126"/>
      <c r="I94" s="126"/>
      <c r="J94" s="126"/>
      <c r="K94" s="126"/>
    </row>
    <row r="95" spans="2:11" s="127" customFormat="1" x14ac:dyDescent="0.3">
      <c r="B95" s="126"/>
      <c r="C95" s="126"/>
      <c r="D95" s="126"/>
      <c r="E95" s="126"/>
      <c r="F95" s="126"/>
      <c r="G95" s="126"/>
      <c r="H95" s="126"/>
      <c r="I95" s="126"/>
      <c r="J95" s="126"/>
      <c r="K95" s="126"/>
    </row>
    <row r="96" spans="2:11" s="127" customFormat="1" x14ac:dyDescent="0.3">
      <c r="B96" s="126"/>
      <c r="C96" s="126"/>
      <c r="D96" s="126"/>
      <c r="E96" s="126"/>
      <c r="F96" s="126"/>
      <c r="G96" s="126"/>
      <c r="H96" s="126"/>
      <c r="I96" s="126"/>
      <c r="J96" s="126"/>
      <c r="K96" s="126"/>
    </row>
    <row r="97" spans="2:11" s="127" customFormat="1" x14ac:dyDescent="0.3">
      <c r="B97" s="126"/>
      <c r="C97" s="126"/>
      <c r="D97" s="126"/>
      <c r="E97" s="126"/>
      <c r="F97" s="126"/>
      <c r="G97" s="126"/>
      <c r="H97" s="126"/>
      <c r="I97" s="126"/>
      <c r="J97" s="126"/>
      <c r="K97" s="126"/>
    </row>
    <row r="98" spans="2:11" s="127" customFormat="1" x14ac:dyDescent="0.3">
      <c r="B98" s="126"/>
      <c r="C98" s="126"/>
      <c r="D98" s="126"/>
      <c r="E98" s="126"/>
      <c r="F98" s="126"/>
      <c r="G98" s="126"/>
      <c r="H98" s="126"/>
      <c r="I98" s="126"/>
      <c r="J98" s="126"/>
      <c r="K98" s="126"/>
    </row>
    <row r="99" spans="2:11" s="127" customFormat="1" x14ac:dyDescent="0.3">
      <c r="B99" s="126"/>
      <c r="C99" s="126"/>
      <c r="D99" s="126"/>
      <c r="E99" s="126"/>
      <c r="F99" s="126"/>
      <c r="G99" s="126"/>
      <c r="H99" s="126"/>
      <c r="I99" s="126"/>
      <c r="J99" s="126"/>
      <c r="K99" s="126"/>
    </row>
  </sheetData>
  <mergeCells count="8">
    <mergeCell ref="A16:K16"/>
    <mergeCell ref="A1:K1"/>
    <mergeCell ref="A3:K3"/>
    <mergeCell ref="A4:F4"/>
    <mergeCell ref="G4:J4"/>
    <mergeCell ref="A8:K8"/>
    <mergeCell ref="A9:F9"/>
    <mergeCell ref="G9:J9"/>
  </mergeCells>
  <pageMargins left="0.51181102362204722" right="0.51181102362204722" top="0.78740157480314965" bottom="0.78740157480314965" header="0.31496062992125984" footer="0.31496062992125984"/>
  <pageSetup paperSize="9" orientation="landscape" horizontalDpi="300" verticalDpi="300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7</vt:i4>
      </vt:variant>
    </vt:vector>
  </HeadingPairs>
  <TitlesOfParts>
    <vt:vector size="17" baseType="lpstr">
      <vt:lpstr>ORÇAMENTO CONSOLIDADO</vt:lpstr>
      <vt:lpstr> ARAGARÇAS</vt:lpstr>
      <vt:lpstr>BOM JARDIM</vt:lpstr>
      <vt:lpstr> ITAPIRAPUÃ</vt:lpstr>
      <vt:lpstr>JUSSARA</vt:lpstr>
      <vt:lpstr>MONTES CLAROS</vt:lpstr>
      <vt:lpstr>PIRANHAS</vt:lpstr>
      <vt:lpstr>SANTA FÉ </vt:lpstr>
      <vt:lpstr>CRONOGRAMA CONSOLIDADO</vt:lpstr>
      <vt:lpstr>BDI</vt:lpstr>
      <vt:lpstr>' ARAGARÇAS'!Area_de_impressao</vt:lpstr>
      <vt:lpstr>' ITAPIRAPUÃ'!Area_de_impressao</vt:lpstr>
      <vt:lpstr>BDI!Area_de_impressao</vt:lpstr>
      <vt:lpstr>'BOM JARDIM'!Area_de_impressao</vt:lpstr>
      <vt:lpstr>'ORÇAMENTO CONSOLIDADO'!Area_de_impressao</vt:lpstr>
      <vt:lpstr>'SANTA FÉ '!Area_de_impressao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STADIUM CONSTRUTORA</cp:lastModifiedBy>
  <cp:lastPrinted>2026-01-28T17:53:42Z</cp:lastPrinted>
  <dcterms:created xsi:type="dcterms:W3CDTF">2015-06-05T18:19:34Z</dcterms:created>
  <dcterms:modified xsi:type="dcterms:W3CDTF">2026-02-04T17:25:30Z</dcterms:modified>
</cp:coreProperties>
</file>